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5" i="90"/>
  <c r="D17" i="88"/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I60" i="69" l="1"/>
  <c r="F60"/>
  <c r="F37"/>
  <c r="I37"/>
  <c r="F22"/>
  <c r="I22"/>
  <c r="F7"/>
  <c r="I7"/>
  <c r="F60" i="71"/>
  <c r="I60"/>
  <c r="F37"/>
  <c r="I37"/>
  <c r="F22"/>
  <c r="I22"/>
  <c r="I7"/>
  <c r="F7"/>
  <c r="F60" i="70"/>
  <c r="I60"/>
  <c r="F37"/>
  <c r="I37"/>
  <c r="F22"/>
  <c r="I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<sst xmlns="http://schemas.openxmlformats.org/spreadsheetml/2006/main" count="3037" uniqueCount="870">
  <si>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</si>
  <si>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</si>
  <si>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</si>
  <si>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</si>
  <si>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</si>
  <si>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</si>
  <si>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</si>
  <si>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</si>
  <si>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</si>
  <si>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</si>
  <si>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</si>
  <si>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</si>
  <si>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</si>
  <si>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</si>
  <si>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</si>
  <si>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</si>
  <si>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</si>
  <si>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</si>
  <si>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</si>
  <si>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</si>
  <si>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</si>
  <si>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</si>
  <si>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</si>
  <si>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</si>
  <si>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</si>
  <si>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</si>
  <si>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</si>
  <si>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</si>
  <si>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</si>
  <si>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</si>
  <si>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</si>
  <si>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</si>
  <si>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</si>
  <si>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</si>
  <si>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</si>
  <si>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</si>
  <si>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</si>
  <si>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</si>
  <si>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</si>
  <si>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</si>
  <si>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</si>
  <si>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</si>
  <si>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</si>
  <si>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</si>
  <si>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</si>
  <si>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</si>
  <si>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</si>
  <si>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</si>
  <si>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</si>
  <si>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</si>
  <si>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</si>
  <si>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</si>
  <si>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</si>
  <si>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</si>
  <si>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</si>
  <si>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</si>
  <si>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</si>
  <si>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</si>
  <si>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</si>
  <si>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</si>
  <si>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</si>
  <si>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</si>
  <si>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</si>
  <si>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</si>
  <si>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</si>
  <si>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</si>
  <si>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</si>
  <si>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</si>
  <si>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</si>
  <si>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</si>
  <si>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</si>
  <si>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</si>
  <si>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</si>
  <si>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</si>
  <si>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</si>
  <si>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</si>
  <si>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</si>
  <si>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</si>
  <si>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 ВОЛОДАРСКАЯ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</si>
  <si>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</si>
  <si>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</si>
  <si>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</si>
  <si>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</si>
  <si>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</si>
  <si>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</si>
  <si>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</si>
  <si>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</si>
  <si>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</si>
  <si>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</si>
  <si>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</si>
  <si>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</si>
  <si>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</si>
  <si>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</si>
  <si>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</si>
  <si>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</si>
  <si>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</si>
  <si>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</si>
  <si>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</si>
  <si>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</si>
  <si>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</si>
  <si>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</si>
  <si>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</si>
  <si>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</si>
  <si>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</si>
  <si>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</si>
  <si>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</si>
  <si>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</si>
  <si>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</si>
  <si>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</si>
  <si>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</si>
  <si>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</si>
  <si>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</si>
  <si>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</si>
  <si>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</si>
  <si>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</si>
  <si>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</si>
  <si>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</si>
  <si>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</si>
  <si>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</si>
  <si>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</si>
  <si>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</si>
  <si>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</si>
  <si>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</si>
  <si>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</si>
  <si>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</si>
  <si>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</si>
  <si>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</si>
  <si>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</si>
  <si>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</si>
  <si>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</si>
  <si>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</si>
  <si>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</si>
  <si>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</si>
  <si>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</si>
  <si>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</si>
  <si>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</si>
  <si>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</si>
  <si>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</si>
  <si>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</si>
  <si>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</si>
  <si>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</si>
  <si>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</si>
  <si>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</si>
  <si>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</si>
  <si>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</si>
  <si>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</si>
  <si>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</si>
  <si>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</si>
  <si>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</si>
  <si>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</si>
  <si>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</si>
  <si>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</si>
  <si>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</si>
  <si>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</si>
  <si>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</si>
  <si>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</si>
  <si>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</si>
  <si>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</si>
  <si>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</si>
  <si>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</si>
  <si>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</si>
  <si>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</si>
  <si>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</si>
  <si>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</si>
  <si>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</si>
  <si>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</si>
  <si>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</si>
  <si>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</si>
  <si>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</si>
  <si>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</si>
  <si>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</si>
  <si>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</si>
  <si>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</si>
  <si>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</si>
  <si>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</si>
  <si>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</si>
  <si>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</si>
  <si>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</si>
  <si>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</si>
  <si>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</si>
  <si>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</si>
  <si>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</si>
  <si>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</si>
  <si>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</si>
  <si>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</si>
  <si>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</si>
  <si>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</si>
  <si>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</si>
  <si>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</si>
  <si>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</si>
  <si>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</si>
  <si>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</si>
  <si>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</si>
  <si>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</si>
  <si>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</si>
  <si>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</si>
  <si>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</si>
  <si>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</si>
  <si>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</si>
  <si>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</si>
  <si>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</si>
  <si>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</si>
  <si>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</si>
  <si>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</si>
  <si>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</si>
  <si>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</si>
  <si>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</si>
  <si>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</si>
  <si>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</si>
  <si>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</si>
  <si>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</si>
  <si>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</si>
  <si>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</si>
  <si>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</si>
  <si>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</si>
  <si>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</si>
  <si>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</si>
  <si>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</si>
  <si>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</si>
  <si>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</si>
  <si>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</si>
  <si>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</si>
  <si>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</si>
  <si>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</si>
  <si>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</si>
  <si>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</si>
  <si>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</si>
  <si>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</si>
  <si>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</si>
  <si>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</si>
  <si>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</si>
  <si>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</si>
  <si>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</si>
  <si>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</si>
  <si>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</si>
  <si>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</si>
  <si>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</si>
  <si>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</si>
  <si>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</si>
  <si>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</si>
  <si>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</si>
  <si>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</si>
  <si>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</si>
  <si>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</si>
  <si>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</si>
  <si>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</si>
  <si>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</si>
  <si>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</si>
  <si>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</si>
  <si>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</si>
  <si>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</si>
  <si>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</si>
  <si>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</si>
  <si>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</si>
  <si>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</si>
  <si>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</si>
  <si>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</si>
  <si>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</si>
  <si>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</si>
  <si>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</si>
  <si>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</si>
  <si>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</si>
  <si>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</si>
  <si>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</si>
  <si>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</si>
  <si>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</si>
  <si>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</si>
  <si>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</si>
  <si>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</si>
  <si>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</si>
  <si>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</si>
  <si>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</si>
  <si>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</si>
  <si>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</si>
  <si>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</si>
  <si>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</si>
  <si>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</si>
  <si>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</si>
  <si>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</si>
  <si>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</si>
  <si>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</si>
  <si>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</si>
  <si>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</si>
  <si>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</si>
  <si>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</si>
  <si>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</si>
  <si>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</si>
  <si>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</si>
  <si>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</si>
  <si>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</si>
  <si>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</si>
  <si>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</si>
  <si>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</si>
  <si>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</si>
  <si>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</si>
  <si>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</si>
  <si>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</si>
  <si>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</si>
  <si>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</si>
  <si>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</si>
  <si>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</si>
  <si>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</si>
  <si>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</si>
  <si>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</si>
  <si>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</si>
  <si>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</si>
  <si>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</si>
  <si>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</si>
  <si>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</si>
  <si>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</si>
  <si>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</si>
  <si>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</si>
  <si>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</si>
  <si>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</si>
  <si>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</si>
  <si>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</si>
  <si>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</si>
  <si>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</si>
  <si>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</si>
  <si>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</si>
  <si>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</si>
  <si>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</si>
  <si>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</si>
  <si>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</si>
  <si>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</si>
  <si>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</si>
  <si>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</si>
  <si>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</si>
  <si>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</si>
  <si>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</si>
  <si>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</si>
  <si>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</si>
  <si>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</si>
  <si>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</si>
  <si>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</si>
  <si>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</si>
  <si>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</si>
  <si>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</si>
  <si>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</si>
  <si>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</si>
  <si>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</si>
  <si>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</si>
  <si>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</si>
  <si>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</si>
  <si>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</si>
  <si>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</si>
  <si>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</si>
  <si>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</si>
  <si>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</si>
  <si>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</si>
  <si>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</si>
  <si>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</si>
  <si>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</si>
  <si>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</si>
  <si>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</si>
  <si>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</si>
  <si>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</si>
  <si>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</si>
  <si>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</si>
  <si>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</si>
  <si>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</si>
  <si>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</si>
  <si>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</si>
  <si>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</si>
  <si>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</si>
  <si>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</si>
  <si>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</si>
  <si>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</si>
  <si>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</si>
  <si>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</si>
  <si>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</si>
  <si>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</si>
  <si>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</si>
  <si>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</si>
  <si>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</si>
  <si>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</si>
  <si>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</si>
  <si>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</si>
  <si>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</si>
  <si>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</si>
  <si>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</si>
  <si>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</si>
  <si>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</si>
  <si>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</si>
  <si>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</si>
  <si>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</si>
  <si>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</si>
  <si>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</si>
  <si>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</si>
  <si>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</si>
  <si>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</si>
  <si>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</si>
  <si>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</si>
  <si>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</si>
  <si>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</si>
  <si>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</si>
  <si>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</si>
  <si>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</si>
  <si>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</si>
  <si>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</si>
  <si>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</si>
  <si>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</si>
  <si>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</si>
  <si>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</si>
  <si>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</si>
  <si>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</si>
  <si>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</si>
  <si>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</si>
  <si>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</si>
  <si>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</si>
  <si>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</si>
  <si>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</si>
  <si>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</si>
  <si>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</si>
  <si>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</si>
  <si>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</si>
  <si>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</si>
  <si>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</si>
  <si>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</si>
  <si>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</si>
  <si>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</si>
  <si>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</si>
  <si>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</si>
  <si>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</si>
  <si>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</si>
  <si>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</si>
  <si>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</si>
  <si>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</si>
  <si>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</si>
  <si>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</si>
  <si>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</si>
  <si>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</si>
  <si>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</si>
  <si>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</si>
  <si>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</si>
  <si>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</si>
  <si>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</si>
  <si>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</si>
  <si>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</si>
  <si>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</si>
  <si>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</si>
  <si>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</si>
  <si>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</si>
  <si>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</si>
  <si>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</si>
  <si>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</si>
  <si>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</si>
  <si>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</si>
  <si>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</si>
  <si>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</si>
  <si>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</si>
  <si>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</si>
  <si>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</si>
  <si>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</si>
  <si>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</si>
  <si>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</si>
  <si>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</si>
  <si>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</si>
  <si>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</si>
  <si>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</si>
  <si>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</si>
  <si>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</si>
  <si>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</si>
  <si>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</si>
  <si>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</si>
  <si>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</si>
  <si>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</si>
  <si>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</si>
  <si>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</si>
  <si>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</si>
  <si>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</si>
  <si>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</si>
  <si>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</si>
  <si>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</si>
  <si>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</si>
  <si>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</si>
  <si>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</si>
  <si>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</si>
  <si>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</si>
  <si>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</si>
  <si>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</si>
  <si>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</si>
  <si>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</si>
  <si>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</si>
  <si>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</si>
  <si>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</si>
  <si>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</si>
  <si>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</si>
  <si>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</si>
  <si>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</si>
  <si>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</si>
  <si>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</si>
  <si>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</si>
  <si>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</si>
  <si>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</si>
  <si>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</si>
  <si>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</si>
  <si>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</si>
  <si>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</si>
  <si>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</si>
  <si>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</si>
  <si>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</si>
  <si>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</si>
  <si>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</si>
  <si>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</si>
  <si>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</si>
  <si>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</si>
  <si>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</si>
  <si>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</si>
  <si>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</si>
  <si>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</si>
  <si>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</si>
  <si>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</si>
  <si>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</si>
  <si>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</si>
  <si>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</si>
  <si>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</si>
  <si>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</si>
  <si>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</si>
  <si>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</si>
  <si>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</si>
  <si>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</si>
  <si>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</si>
  <si>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</si>
  <si>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</si>
  <si>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</si>
  <si>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</si>
  <si>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</si>
  <si>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</si>
  <si>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</si>
  <si>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</si>
  <si>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</si>
  <si>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</si>
  <si>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</si>
  <si>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</si>
  <si>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</si>
  <si>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</si>
  <si>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</si>
  <si>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</si>
  <si>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</si>
  <si>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</si>
  <si>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</si>
  <si>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</si>
  <si>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</si>
  <si>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</si>
  <si>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</si>
  <si>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</si>
  <si>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</si>
  <si>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</si>
  <si>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</si>
  <si>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</si>
  <si>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</si>
  <si>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</si>
  <si>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</si>
  <si>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</si>
  <si>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</si>
  <si>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</si>
  <si>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</si>
  <si>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</si>
  <si>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</si>
  <si>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</si>
  <si>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</si>
  <si>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</si>
  <si>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</si>
  <si>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</si>
  <si>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</si>
  <si>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</si>
  <si>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</si>
  <si>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</si>
  <si>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</si>
  <si>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</si>
  <si>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</si>
  <si>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</si>
  <si>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</si>
  <si>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</si>
  <si>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</si>
  <si>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</si>
  <si>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</si>
  <si>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</si>
  <si>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</si>
  <si>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</si>
  <si>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</si>
  <si>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</si>
  <si>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</si>
  <si>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</si>
  <si>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</si>
  <si>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</si>
  <si>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</si>
  <si>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</si>
  <si>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</si>
  <si>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</si>
  <si>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</si>
  <si>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</si>
  <si>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</si>
  <si>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</si>
  <si>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</si>
  <si>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</si>
  <si>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</si>
  <si>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</si>
  <si>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</si>
  <si>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</si>
  <si>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</si>
  <si>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</si>
  <si>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</si>
  <si>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</si>
  <si>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</si>
  <si>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</si>
  <si>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</si>
  <si>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</si>
  <si>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</si>
  <si>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</si>
  <si>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</si>
  <si>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</si>
  <si>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</si>
  <si>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</si>
  <si>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</si>
  <si>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</si>
  <si>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</si>
  <si>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</si>
  <si>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</si>
  <si>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</si>
  <si>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</si>
  <si>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</si>
  <si>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</si>
  <si>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</si>
  <si>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</si>
  <si>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</si>
  <si>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</si>
  <si>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</si>
  <si>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</si>
  <si>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</si>
  <si>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</si>
  <si>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</si>
  <si>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</si>
  <si>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</si>
  <si>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</si>
  <si>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</si>
  <si>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</si>
  <si>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</si>
  <si>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</si>
  <si>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</si>
  <si>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</si>
  <si>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</si>
  <si>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</si>
  <si>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</si>
  <si>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</si>
  <si>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</si>
  <si>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</si>
  <si>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</si>
  <si>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</si>
  <si>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</si>
  <si>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</si>
  <si>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</si>
  <si>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</si>
  <si>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</si>
  <si>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</si>
  <si>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</si>
  <si>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</si>
  <si>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</si>
  <si>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</si>
  <si>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</si>
  <si>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</si>
  <si>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</si>
  <si>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</si>
  <si>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</si>
  <si>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</si>
  <si>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</si>
  <si>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</si>
  <si>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</si>
  <si>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</si>
  <si>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</si>
  <si>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</si>
  <si>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</si>
  <si>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</si>
  <si>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</si>
  <si>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</si>
  <si>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</si>
  <si>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</si>
  <si>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</si>
  <si>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</si>
  <si>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</si>
  <si>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</si>
  <si>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</si>
  <si>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</si>
  <si>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</si>
  <si>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</si>
  <si>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</si>
  <si>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</si>
  <si>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</si>
  <si>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</si>
  <si>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</si>
  <si>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</si>
  <si>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</si>
  <si>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</si>
  <si>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</si>
  <si>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</si>
  <si>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</si>
  <si>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</si>
  <si>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</si>
  <si>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</si>
  <si>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</si>
  <si>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</si>
  <si>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</si>
  <si>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</si>
  <si>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</si>
  <si>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</si>
  <si>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</si>
  <si>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</si>
  <si>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</si>
  <si>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</si>
  <si>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</si>
  <si>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</si>
  <si>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</si>
  <si>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</si>
  <si>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</si>
  <si>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</si>
  <si>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</si>
  <si>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</si>
  <si>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</si>
  <si>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</si>
  <si>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</si>
  <si>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</si>
  <si>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</si>
  <si>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</si>
  <si>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</si>
  <si>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</si>
  <si>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</si>
  <si>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</si>
  <si>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</si>
  <si>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</si>
  <si>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</si>
  <si>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</si>
  <si>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</si>
  <si>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</si>
  <si>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</si>
  <si>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</si>
  <si>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</si>
  <si>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</si>
  <si>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</si>
  <si>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</si>
  <si>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</si>
  <si>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</si>
  <si>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</si>
  <si>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</si>
  <si>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</si>
  <si>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</si>
  <si>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</si>
  <si>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</si>
  <si>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</si>
  <si>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</si>
  <si>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</si>
  <si>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</si>
  <si>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</si>
  <si>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</si>
  <si>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</si>
  <si>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</si>
  <si>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</si>
  <si>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</si>
  <si>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</si>
  <si>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</si>
  <si>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</si>
  <si>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</si>
  <si>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</si>
  <si>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</si>
  <si>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</si>
  <si>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</si>
  <si>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</si>
  <si>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</si>
  <si>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</si>
  <si>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</si>
  <si>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</si>
  <si>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</si>
  <si>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</si>
  <si>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</si>
  <si>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</si>
  <si>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</si>
  <si>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</si>
  <si>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</si>
  <si>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</si>
  <si>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</si>
  <si>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</si>
  <si>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</si>
  <si>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</si>
  <si>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</si>
  <si>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</si>
  <si>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</si>
  <si>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</si>
  <si>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</si>
  <si>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</si>
  <si>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</si>
  <si>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</si>
  <si>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</si>
  <si>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</si>
  <si>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</si>
  <si>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</si>
  <si>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</si>
  <si>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</si>
  <si>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</si>
  <si>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</si>
  <si>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</si>
  <si>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</si>
  <si>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</si>
  <si>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</si>
  <si>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</si>
  <si>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</si>
  <si>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</si>
  <si>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</si>
  <si>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</si>
  <si>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</si>
  <si>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</si>
  <si>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</si>
  <si>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</si>
  <si>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</si>
  <si>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</si>
  <si>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</si>
  <si>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</si>
  <si>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</si>
  <si>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</si>
  <si>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</si>
  <si>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</si>
  <si>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</si>
  <si>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</si>
  <si>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</si>
  <si>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</si>
  <si>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</si>
  <si>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</si>
  <si>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</si>
  <si>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</si>
  <si>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</si>
  <si>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</si>
  <si>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</si>
  <si>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</si>
  <si>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</si>
  <si>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</si>
  <si>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</si>
  <si>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</si>
  <si>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</si>
  <si>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</si>
  <si>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</si>
  <si>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</si>
  <si>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</si>
  <si>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</si>
  <si>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</si>
  <si>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</si>
  <si>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</si>
  <si>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</si>
  <si>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</si>
  <si>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</si>
  <si>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</si>
  <si>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</si>
  <si>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</si>
  <si>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</si>
  <si>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</si>
  <si>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</si>
  <si>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</si>
  <si>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</si>
  <si>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</si>
  <si>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</si>
  <si>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</si>
  <si>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</si>
  <si>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кардиологии</t>
  </si>
  <si>
    <t>общей врачебной практике (семейной медицине)</t>
  </si>
  <si>
    <t>онкологии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</si>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</sst>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Fill="1" applyBorder="1"/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2" fillId="0" borderId="2" xfId="0" applyFont="1" applyFill="1" applyBorder="1" applyAlignment="1" applyProtection="1">
      <alignment horizontal="center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84">
        <v>300038</v>
      </c>
      <c r="E3" s="284"/>
      <c r="F3" s="103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  <c r="AH5" s="248" t="s">
        <v>46</v>
      </c>
    </row>
    <row r="6" spans="1:38" s="56" customFormat="1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  <c r="AH6" s="249"/>
    </row>
    <row r="7" spans="1:38" s="56" customFormat="1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  <c r="AH7" s="249"/>
    </row>
    <row r="8" spans="1:38" s="56" customFormat="1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  <c r="AH8" s="250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3370</v>
      </c>
      <c r="H10" s="76">
        <v>2280</v>
      </c>
      <c r="I10" s="76">
        <v>1090</v>
      </c>
      <c r="J10" s="76">
        <v>3206</v>
      </c>
      <c r="K10" s="37">
        <v>3.8</v>
      </c>
      <c r="L10" s="38">
        <f t="shared" ref="L10:L56" si="2">ROUND(J10*K10,0)</f>
        <v>12183</v>
      </c>
      <c r="M10" s="39">
        <f t="shared" ref="M10:M56" si="3">F10+G10+L10</f>
        <v>15553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160</v>
      </c>
      <c r="R10" s="76">
        <v>130</v>
      </c>
      <c r="S10" s="76">
        <v>30</v>
      </c>
      <c r="T10" s="76">
        <v>35</v>
      </c>
      <c r="U10" s="37">
        <v>3.8</v>
      </c>
      <c r="V10" s="38">
        <f t="shared" ref="V10:V56" si="6">ROUND(T10*U10,0)</f>
        <v>133</v>
      </c>
      <c r="W10" s="69">
        <f t="shared" ref="W10:W56" si="7">P10+Q10+V10</f>
        <v>293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3530</v>
      </c>
      <c r="AB10" s="38">
        <f t="shared" ref="AB10:AB56" si="12">H10+R10</f>
        <v>2410</v>
      </c>
      <c r="AC10" s="38">
        <f t="shared" ref="AC10:AC56" si="13">I10+S10</f>
        <v>1120</v>
      </c>
      <c r="AD10" s="38">
        <f t="shared" ref="AD10:AD56" si="14">J10+T10</f>
        <v>3241</v>
      </c>
      <c r="AE10" s="38">
        <f t="shared" ref="AE10:AE56" si="15">L10+V10</f>
        <v>12316</v>
      </c>
      <c r="AF10" s="38">
        <f t="shared" ref="AF10:AF56" si="16">M10+W10</f>
        <v>15846</v>
      </c>
      <c r="AG10" s="104">
        <v>5282</v>
      </c>
      <c r="AH10" s="105">
        <f t="shared" ref="AH10:AH56" si="17">IFERROR(ROUND(AF10/AG10,0),"")</f>
        <v>3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235</v>
      </c>
      <c r="E12" s="77">
        <v>935</v>
      </c>
      <c r="F12" s="3">
        <f t="shared" si="0"/>
        <v>1170</v>
      </c>
      <c r="G12" s="38">
        <f t="shared" si="1"/>
        <v>1722</v>
      </c>
      <c r="H12" s="76">
        <v>1342</v>
      </c>
      <c r="I12" s="76">
        <v>380</v>
      </c>
      <c r="J12" s="76">
        <v>2494</v>
      </c>
      <c r="K12" s="41">
        <v>2.5</v>
      </c>
      <c r="L12" s="44">
        <f t="shared" si="2"/>
        <v>6235</v>
      </c>
      <c r="M12" s="45">
        <f t="shared" si="3"/>
        <v>9127</v>
      </c>
      <c r="N12" s="81">
        <v>82</v>
      </c>
      <c r="O12" s="77">
        <v>88</v>
      </c>
      <c r="P12" s="3">
        <f t="shared" si="4"/>
        <v>170</v>
      </c>
      <c r="Q12" s="38">
        <f t="shared" si="5"/>
        <v>820</v>
      </c>
      <c r="R12" s="76">
        <v>570</v>
      </c>
      <c r="S12" s="76">
        <v>250</v>
      </c>
      <c r="T12" s="76">
        <v>651</v>
      </c>
      <c r="U12" s="41">
        <v>2.5</v>
      </c>
      <c r="V12" s="44">
        <f t="shared" si="6"/>
        <v>1628</v>
      </c>
      <c r="W12" s="84">
        <f t="shared" si="7"/>
        <v>2618</v>
      </c>
      <c r="X12" s="43">
        <f t="shared" si="8"/>
        <v>317</v>
      </c>
      <c r="Y12" s="44">
        <f t="shared" si="9"/>
        <v>1023</v>
      </c>
      <c r="Z12" s="44">
        <f t="shared" si="10"/>
        <v>1340</v>
      </c>
      <c r="AA12" s="44">
        <f t="shared" si="11"/>
        <v>2542</v>
      </c>
      <c r="AB12" s="44">
        <f t="shared" si="12"/>
        <v>1912</v>
      </c>
      <c r="AC12" s="44">
        <f t="shared" si="13"/>
        <v>630</v>
      </c>
      <c r="AD12" s="44">
        <f t="shared" si="14"/>
        <v>3145</v>
      </c>
      <c r="AE12" s="44">
        <f t="shared" si="15"/>
        <v>7863</v>
      </c>
      <c r="AF12" s="44">
        <f t="shared" si="16"/>
        <v>11745</v>
      </c>
      <c r="AG12" s="106">
        <v>4670</v>
      </c>
      <c r="AH12" s="107">
        <f t="shared" si="17"/>
        <v>3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735</v>
      </c>
      <c r="H17" s="76">
        <v>445</v>
      </c>
      <c r="I17" s="76">
        <v>290</v>
      </c>
      <c r="J17" s="76">
        <v>480</v>
      </c>
      <c r="K17" s="42">
        <v>4.2</v>
      </c>
      <c r="L17" s="44">
        <f t="shared" si="2"/>
        <v>2016</v>
      </c>
      <c r="M17" s="45">
        <f t="shared" si="3"/>
        <v>2751</v>
      </c>
      <c r="N17" s="81">
        <v>0</v>
      </c>
      <c r="O17" s="77">
        <v>0</v>
      </c>
      <c r="P17" s="3">
        <f t="shared" si="4"/>
        <v>0</v>
      </c>
      <c r="Q17" s="38">
        <f t="shared" si="5"/>
        <v>195</v>
      </c>
      <c r="R17" s="76">
        <v>125</v>
      </c>
      <c r="S17" s="76">
        <v>70</v>
      </c>
      <c r="T17" s="76">
        <v>195</v>
      </c>
      <c r="U17" s="42">
        <v>4.2</v>
      </c>
      <c r="V17" s="44">
        <f t="shared" si="6"/>
        <v>819</v>
      </c>
      <c r="W17" s="84">
        <f t="shared" si="7"/>
        <v>1014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930</v>
      </c>
      <c r="AB17" s="44">
        <f t="shared" si="12"/>
        <v>570</v>
      </c>
      <c r="AC17" s="44">
        <f t="shared" si="13"/>
        <v>360</v>
      </c>
      <c r="AD17" s="44">
        <f t="shared" si="14"/>
        <v>675</v>
      </c>
      <c r="AE17" s="44">
        <f t="shared" si="15"/>
        <v>2835</v>
      </c>
      <c r="AF17" s="44">
        <f t="shared" si="16"/>
        <v>3765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940</v>
      </c>
      <c r="H19" s="76">
        <v>320</v>
      </c>
      <c r="I19" s="76">
        <v>620</v>
      </c>
      <c r="J19" s="76">
        <v>360</v>
      </c>
      <c r="K19" s="41">
        <v>2.4</v>
      </c>
      <c r="L19" s="44">
        <f t="shared" si="2"/>
        <v>864</v>
      </c>
      <c r="M19" s="45">
        <f t="shared" si="3"/>
        <v>1804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940</v>
      </c>
      <c r="AB19" s="44">
        <f t="shared" si="12"/>
        <v>320</v>
      </c>
      <c r="AC19" s="44">
        <f t="shared" si="13"/>
        <v>620</v>
      </c>
      <c r="AD19" s="44">
        <f t="shared" si="14"/>
        <v>360</v>
      </c>
      <c r="AE19" s="44">
        <f t="shared" si="15"/>
        <v>864</v>
      </c>
      <c r="AF19" s="44">
        <f t="shared" si="16"/>
        <v>1804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255</v>
      </c>
      <c r="H20" s="76">
        <v>35</v>
      </c>
      <c r="I20" s="76">
        <v>220</v>
      </c>
      <c r="J20" s="76">
        <v>1265</v>
      </c>
      <c r="K20" s="41">
        <v>3.1</v>
      </c>
      <c r="L20" s="44">
        <f t="shared" si="2"/>
        <v>3922</v>
      </c>
      <c r="M20" s="45">
        <f t="shared" si="3"/>
        <v>4177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255</v>
      </c>
      <c r="AB20" s="44">
        <f t="shared" si="12"/>
        <v>35</v>
      </c>
      <c r="AC20" s="44">
        <f t="shared" si="13"/>
        <v>220</v>
      </c>
      <c r="AD20" s="44">
        <f t="shared" si="14"/>
        <v>1265</v>
      </c>
      <c r="AE20" s="44">
        <f t="shared" si="15"/>
        <v>3922</v>
      </c>
      <c r="AF20" s="44">
        <f t="shared" si="16"/>
        <v>4177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0</v>
      </c>
      <c r="E26" s="77">
        <v>0</v>
      </c>
      <c r="F26" s="3">
        <f t="shared" si="0"/>
        <v>0</v>
      </c>
      <c r="G26" s="38">
        <f t="shared" si="1"/>
        <v>884</v>
      </c>
      <c r="H26" s="76">
        <v>424</v>
      </c>
      <c r="I26" s="76">
        <v>460</v>
      </c>
      <c r="J26" s="76">
        <v>1282</v>
      </c>
      <c r="K26" s="41">
        <v>2.9</v>
      </c>
      <c r="L26" s="44">
        <f t="shared" si="2"/>
        <v>3718</v>
      </c>
      <c r="M26" s="45">
        <f t="shared" si="3"/>
        <v>4602</v>
      </c>
      <c r="N26" s="81">
        <v>0</v>
      </c>
      <c r="O26" s="77">
        <v>0</v>
      </c>
      <c r="P26" s="3">
        <f t="shared" si="4"/>
        <v>0</v>
      </c>
      <c r="Q26" s="38">
        <f t="shared" si="5"/>
        <v>2448</v>
      </c>
      <c r="R26" s="76">
        <v>991</v>
      </c>
      <c r="S26" s="76">
        <v>1457</v>
      </c>
      <c r="T26" s="76">
        <v>742</v>
      </c>
      <c r="U26" s="41">
        <v>2.9</v>
      </c>
      <c r="V26" s="44">
        <f t="shared" si="6"/>
        <v>2152</v>
      </c>
      <c r="W26" s="84">
        <f t="shared" si="7"/>
        <v>4600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3332</v>
      </c>
      <c r="AB26" s="44">
        <f t="shared" si="12"/>
        <v>1415</v>
      </c>
      <c r="AC26" s="44">
        <f t="shared" si="13"/>
        <v>1917</v>
      </c>
      <c r="AD26" s="44">
        <f t="shared" si="14"/>
        <v>2024</v>
      </c>
      <c r="AE26" s="44">
        <f t="shared" si="15"/>
        <v>5870</v>
      </c>
      <c r="AF26" s="44">
        <f t="shared" si="16"/>
        <v>9202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345</v>
      </c>
      <c r="H29" s="76">
        <v>95</v>
      </c>
      <c r="I29" s="76">
        <v>250</v>
      </c>
      <c r="J29" s="76">
        <v>1200</v>
      </c>
      <c r="K29" s="41">
        <v>2.5</v>
      </c>
      <c r="L29" s="44">
        <f t="shared" si="2"/>
        <v>3000</v>
      </c>
      <c r="M29" s="45">
        <f t="shared" si="3"/>
        <v>3345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345</v>
      </c>
      <c r="AB29" s="44">
        <f t="shared" si="12"/>
        <v>95</v>
      </c>
      <c r="AC29" s="44">
        <f t="shared" si="13"/>
        <v>250</v>
      </c>
      <c r="AD29" s="44">
        <f t="shared" si="14"/>
        <v>1200</v>
      </c>
      <c r="AE29" s="44">
        <f t="shared" si="15"/>
        <v>3000</v>
      </c>
      <c r="AF29" s="44">
        <f t="shared" si="16"/>
        <v>3345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864</v>
      </c>
      <c r="H31" s="76">
        <v>350</v>
      </c>
      <c r="I31" s="76">
        <v>514</v>
      </c>
      <c r="J31" s="76">
        <v>986</v>
      </c>
      <c r="K31" s="42">
        <v>4.0999999999999996</v>
      </c>
      <c r="L31" s="44">
        <f t="shared" si="2"/>
        <v>4043</v>
      </c>
      <c r="M31" s="45">
        <f t="shared" si="3"/>
        <v>4907</v>
      </c>
      <c r="N31" s="81">
        <v>0</v>
      </c>
      <c r="O31" s="77">
        <v>0</v>
      </c>
      <c r="P31" s="3">
        <f t="shared" si="4"/>
        <v>0</v>
      </c>
      <c r="Q31" s="38">
        <f t="shared" si="5"/>
        <v>2308</v>
      </c>
      <c r="R31" s="76">
        <v>1612</v>
      </c>
      <c r="S31" s="76">
        <v>696</v>
      </c>
      <c r="T31" s="76">
        <v>633</v>
      </c>
      <c r="U31" s="42">
        <v>4.0999999999999996</v>
      </c>
      <c r="V31" s="44">
        <f t="shared" si="6"/>
        <v>2595</v>
      </c>
      <c r="W31" s="84">
        <f t="shared" si="7"/>
        <v>4903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3172</v>
      </c>
      <c r="AB31" s="44">
        <f t="shared" si="12"/>
        <v>1962</v>
      </c>
      <c r="AC31" s="44">
        <f t="shared" si="13"/>
        <v>1210</v>
      </c>
      <c r="AD31" s="44">
        <f t="shared" si="14"/>
        <v>1619</v>
      </c>
      <c r="AE31" s="44">
        <f t="shared" si="15"/>
        <v>6638</v>
      </c>
      <c r="AF31" s="44">
        <f t="shared" si="16"/>
        <v>9810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1080</v>
      </c>
      <c r="H33" s="76">
        <v>210</v>
      </c>
      <c r="I33" s="76">
        <v>870</v>
      </c>
      <c r="J33" s="76">
        <v>700</v>
      </c>
      <c r="K33" s="42">
        <v>3.8</v>
      </c>
      <c r="L33" s="44">
        <f t="shared" si="2"/>
        <v>2660</v>
      </c>
      <c r="M33" s="45">
        <f t="shared" si="3"/>
        <v>3740</v>
      </c>
      <c r="N33" s="81">
        <v>0</v>
      </c>
      <c r="O33" s="77">
        <v>0</v>
      </c>
      <c r="P33" s="3">
        <f t="shared" si="4"/>
        <v>0</v>
      </c>
      <c r="Q33" s="38">
        <f t="shared" si="5"/>
        <v>853</v>
      </c>
      <c r="R33" s="76">
        <v>440</v>
      </c>
      <c r="S33" s="76">
        <v>413</v>
      </c>
      <c r="T33" s="76">
        <v>110</v>
      </c>
      <c r="U33" s="42">
        <v>3.8</v>
      </c>
      <c r="V33" s="44">
        <f t="shared" si="6"/>
        <v>418</v>
      </c>
      <c r="W33" s="84">
        <f t="shared" si="7"/>
        <v>1271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1933</v>
      </c>
      <c r="AB33" s="44">
        <f t="shared" si="12"/>
        <v>650</v>
      </c>
      <c r="AC33" s="44">
        <f t="shared" si="13"/>
        <v>1283</v>
      </c>
      <c r="AD33" s="44">
        <f t="shared" si="14"/>
        <v>810</v>
      </c>
      <c r="AE33" s="44">
        <f t="shared" si="15"/>
        <v>3078</v>
      </c>
      <c r="AF33" s="44">
        <f t="shared" si="16"/>
        <v>5011</v>
      </c>
      <c r="AG33" s="106">
        <v>4870</v>
      </c>
      <c r="AH33" s="107">
        <f t="shared" si="17"/>
        <v>1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10304</v>
      </c>
      <c r="H34" s="5">
        <v>10304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10304</v>
      </c>
      <c r="N34" s="81">
        <v>1280</v>
      </c>
      <c r="O34" s="77">
        <v>2491</v>
      </c>
      <c r="P34" s="3">
        <f t="shared" si="4"/>
        <v>3771</v>
      </c>
      <c r="Q34" s="38">
        <f t="shared" si="5"/>
        <v>13656</v>
      </c>
      <c r="R34" s="76">
        <v>9605</v>
      </c>
      <c r="S34" s="93">
        <v>4051</v>
      </c>
      <c r="T34" s="93">
        <v>11566</v>
      </c>
      <c r="U34" s="41">
        <v>2.8</v>
      </c>
      <c r="V34" s="44">
        <f t="shared" si="6"/>
        <v>32385</v>
      </c>
      <c r="W34" s="84">
        <f t="shared" si="7"/>
        <v>49812</v>
      </c>
      <c r="X34" s="43">
        <f t="shared" si="8"/>
        <v>1280</v>
      </c>
      <c r="Y34" s="44">
        <f t="shared" si="9"/>
        <v>2491</v>
      </c>
      <c r="Z34" s="44">
        <f t="shared" si="10"/>
        <v>3771</v>
      </c>
      <c r="AA34" s="44">
        <f t="shared" si="11"/>
        <v>23960</v>
      </c>
      <c r="AB34" s="44">
        <f t="shared" si="12"/>
        <v>19909</v>
      </c>
      <c r="AC34" s="44">
        <f t="shared" si="13"/>
        <v>4051</v>
      </c>
      <c r="AD34" s="44">
        <f t="shared" si="14"/>
        <v>11566</v>
      </c>
      <c r="AE34" s="44">
        <f t="shared" si="15"/>
        <v>32385</v>
      </c>
      <c r="AF34" s="44">
        <f t="shared" si="16"/>
        <v>60116</v>
      </c>
      <c r="AG34" s="106">
        <v>3200</v>
      </c>
      <c r="AH34" s="107">
        <f t="shared" si="17"/>
        <v>19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3731</v>
      </c>
      <c r="H38" s="76">
        <v>510</v>
      </c>
      <c r="I38" s="93">
        <v>3221</v>
      </c>
      <c r="J38" s="93">
        <v>1992</v>
      </c>
      <c r="K38" s="41">
        <v>2</v>
      </c>
      <c r="L38" s="44">
        <f t="shared" si="2"/>
        <v>3984</v>
      </c>
      <c r="M38" s="45">
        <f t="shared" si="3"/>
        <v>7715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3731</v>
      </c>
      <c r="AB38" s="44">
        <f t="shared" si="12"/>
        <v>510</v>
      </c>
      <c r="AC38" s="44">
        <f t="shared" si="13"/>
        <v>3221</v>
      </c>
      <c r="AD38" s="44">
        <f t="shared" si="14"/>
        <v>1992</v>
      </c>
      <c r="AE38" s="44">
        <f t="shared" si="15"/>
        <v>3984</v>
      </c>
      <c r="AF38" s="44">
        <f t="shared" si="16"/>
        <v>7715</v>
      </c>
      <c r="AG38" s="106">
        <v>3790</v>
      </c>
      <c r="AH38" s="107">
        <f t="shared" si="17"/>
        <v>2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1611</v>
      </c>
      <c r="R39" s="76">
        <v>227</v>
      </c>
      <c r="S39" s="93">
        <v>1384</v>
      </c>
      <c r="T39" s="93">
        <v>430</v>
      </c>
      <c r="U39" s="41">
        <v>2</v>
      </c>
      <c r="V39" s="44">
        <f t="shared" si="6"/>
        <v>860</v>
      </c>
      <c r="W39" s="84">
        <f t="shared" si="7"/>
        <v>2471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1611</v>
      </c>
      <c r="AB39" s="44">
        <f t="shared" si="12"/>
        <v>227</v>
      </c>
      <c r="AC39" s="44">
        <f t="shared" si="13"/>
        <v>1384</v>
      </c>
      <c r="AD39" s="44">
        <f t="shared" si="14"/>
        <v>430</v>
      </c>
      <c r="AE39" s="44">
        <f t="shared" si="15"/>
        <v>860</v>
      </c>
      <c r="AF39" s="44">
        <f t="shared" si="16"/>
        <v>2471</v>
      </c>
      <c r="AG39" s="106">
        <v>3790</v>
      </c>
      <c r="AH39" s="107">
        <f t="shared" si="17"/>
        <v>1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1235</v>
      </c>
      <c r="E40" s="5">
        <v>3906</v>
      </c>
      <c r="F40" s="75">
        <f t="shared" si="0"/>
        <v>5141</v>
      </c>
      <c r="G40" s="38">
        <f t="shared" si="1"/>
        <v>17846</v>
      </c>
      <c r="H40" s="5">
        <v>16192</v>
      </c>
      <c r="I40" s="5">
        <v>1654</v>
      </c>
      <c r="J40" s="5">
        <v>18259</v>
      </c>
      <c r="K40" s="41">
        <v>2.7</v>
      </c>
      <c r="L40" s="44">
        <f t="shared" si="2"/>
        <v>49299</v>
      </c>
      <c r="M40" s="45">
        <f t="shared" si="3"/>
        <v>72286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1235</v>
      </c>
      <c r="Y40" s="44">
        <f t="shared" si="9"/>
        <v>3906</v>
      </c>
      <c r="Z40" s="44">
        <f t="shared" si="10"/>
        <v>5141</v>
      </c>
      <c r="AA40" s="44">
        <f t="shared" si="11"/>
        <v>17846</v>
      </c>
      <c r="AB40" s="44">
        <f t="shared" si="12"/>
        <v>16192</v>
      </c>
      <c r="AC40" s="44">
        <f t="shared" si="13"/>
        <v>1654</v>
      </c>
      <c r="AD40" s="44">
        <f t="shared" si="14"/>
        <v>18259</v>
      </c>
      <c r="AE40" s="44">
        <f t="shared" si="15"/>
        <v>49299</v>
      </c>
      <c r="AF40" s="44">
        <f t="shared" si="16"/>
        <v>72286</v>
      </c>
      <c r="AG40" s="106">
        <v>4670</v>
      </c>
      <c r="AH40" s="107">
        <f t="shared" si="17"/>
        <v>15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1334</v>
      </c>
      <c r="H42" s="76">
        <v>240</v>
      </c>
      <c r="I42" s="76">
        <v>1094</v>
      </c>
      <c r="J42" s="76">
        <v>1195</v>
      </c>
      <c r="K42" s="41">
        <v>2.9</v>
      </c>
      <c r="L42" s="44">
        <f t="shared" si="2"/>
        <v>3466</v>
      </c>
      <c r="M42" s="45">
        <f t="shared" si="3"/>
        <v>4800</v>
      </c>
      <c r="N42" s="81">
        <v>0</v>
      </c>
      <c r="O42" s="77">
        <v>0</v>
      </c>
      <c r="P42" s="3">
        <f t="shared" si="4"/>
        <v>0</v>
      </c>
      <c r="Q42" s="38">
        <f t="shared" si="5"/>
        <v>1142</v>
      </c>
      <c r="R42" s="76">
        <v>800</v>
      </c>
      <c r="S42" s="76">
        <v>342</v>
      </c>
      <c r="T42" s="76">
        <v>20</v>
      </c>
      <c r="U42" s="41">
        <v>2.9</v>
      </c>
      <c r="V42" s="44">
        <f t="shared" si="6"/>
        <v>58</v>
      </c>
      <c r="W42" s="84">
        <f t="shared" si="7"/>
        <v>1200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2476</v>
      </c>
      <c r="AB42" s="44">
        <f t="shared" si="12"/>
        <v>1040</v>
      </c>
      <c r="AC42" s="44">
        <f t="shared" si="13"/>
        <v>1436</v>
      </c>
      <c r="AD42" s="44">
        <f t="shared" si="14"/>
        <v>1215</v>
      </c>
      <c r="AE42" s="44">
        <f t="shared" si="15"/>
        <v>3524</v>
      </c>
      <c r="AF42" s="44">
        <f t="shared" si="16"/>
        <v>6000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292</v>
      </c>
      <c r="H43" s="76">
        <v>70</v>
      </c>
      <c r="I43" s="76">
        <v>222</v>
      </c>
      <c r="J43" s="76">
        <v>367</v>
      </c>
      <c r="K43" s="41">
        <v>2.6</v>
      </c>
      <c r="L43" s="44">
        <f t="shared" si="2"/>
        <v>954</v>
      </c>
      <c r="M43" s="45">
        <f t="shared" si="3"/>
        <v>1246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292</v>
      </c>
      <c r="AB43" s="44">
        <f t="shared" si="12"/>
        <v>70</v>
      </c>
      <c r="AC43" s="44">
        <f t="shared" si="13"/>
        <v>222</v>
      </c>
      <c r="AD43" s="44">
        <f t="shared" si="14"/>
        <v>367</v>
      </c>
      <c r="AE43" s="44">
        <f t="shared" si="15"/>
        <v>954</v>
      </c>
      <c r="AF43" s="44">
        <f t="shared" si="16"/>
        <v>1246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790</v>
      </c>
      <c r="R44" s="76">
        <v>500</v>
      </c>
      <c r="S44" s="76">
        <v>290</v>
      </c>
      <c r="T44" s="76">
        <v>95</v>
      </c>
      <c r="U44" s="41">
        <v>2.6</v>
      </c>
      <c r="V44" s="44">
        <f t="shared" si="6"/>
        <v>247</v>
      </c>
      <c r="W44" s="84">
        <f t="shared" si="7"/>
        <v>1037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790</v>
      </c>
      <c r="AB44" s="44">
        <f t="shared" si="12"/>
        <v>500</v>
      </c>
      <c r="AC44" s="44">
        <f t="shared" si="13"/>
        <v>290</v>
      </c>
      <c r="AD44" s="44">
        <f t="shared" si="14"/>
        <v>95</v>
      </c>
      <c r="AE44" s="44">
        <f t="shared" si="15"/>
        <v>247</v>
      </c>
      <c r="AF44" s="44">
        <f t="shared" si="16"/>
        <v>1037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0</v>
      </c>
      <c r="E45" s="77">
        <v>0</v>
      </c>
      <c r="F45" s="3">
        <f t="shared" si="0"/>
        <v>0</v>
      </c>
      <c r="G45" s="38">
        <f t="shared" si="1"/>
        <v>1883</v>
      </c>
      <c r="H45" s="76">
        <v>660</v>
      </c>
      <c r="I45" s="76">
        <v>1223</v>
      </c>
      <c r="J45" s="76">
        <v>2040</v>
      </c>
      <c r="K45" s="41">
        <v>3</v>
      </c>
      <c r="L45" s="44">
        <f t="shared" si="2"/>
        <v>6120</v>
      </c>
      <c r="M45" s="45">
        <f t="shared" si="3"/>
        <v>8003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1883</v>
      </c>
      <c r="AB45" s="44">
        <f t="shared" si="12"/>
        <v>660</v>
      </c>
      <c r="AC45" s="44">
        <f t="shared" si="13"/>
        <v>1223</v>
      </c>
      <c r="AD45" s="44">
        <f t="shared" si="14"/>
        <v>2040</v>
      </c>
      <c r="AE45" s="44">
        <f t="shared" si="15"/>
        <v>6120</v>
      </c>
      <c r="AF45" s="44">
        <f t="shared" si="16"/>
        <v>8003</v>
      </c>
      <c r="AG45" s="106">
        <v>4900</v>
      </c>
      <c r="AH45" s="107">
        <f t="shared" si="17"/>
        <v>2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1870</v>
      </c>
      <c r="R46" s="76">
        <v>950</v>
      </c>
      <c r="S46" s="76">
        <v>920</v>
      </c>
      <c r="T46" s="76">
        <v>985</v>
      </c>
      <c r="U46" s="41">
        <v>3</v>
      </c>
      <c r="V46" s="44">
        <f t="shared" si="6"/>
        <v>2955</v>
      </c>
      <c r="W46" s="84">
        <f t="shared" si="7"/>
        <v>4825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1870</v>
      </c>
      <c r="AB46" s="44">
        <f t="shared" si="12"/>
        <v>950</v>
      </c>
      <c r="AC46" s="44">
        <f t="shared" si="13"/>
        <v>920</v>
      </c>
      <c r="AD46" s="44">
        <f t="shared" si="14"/>
        <v>985</v>
      </c>
      <c r="AE46" s="44">
        <f t="shared" si="15"/>
        <v>2955</v>
      </c>
      <c r="AF46" s="44">
        <f t="shared" si="16"/>
        <v>4825</v>
      </c>
      <c r="AG46" s="106">
        <v>4900</v>
      </c>
      <c r="AH46" s="107">
        <f t="shared" si="17"/>
        <v>1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415</v>
      </c>
      <c r="H48" s="76">
        <v>205</v>
      </c>
      <c r="I48" s="76">
        <v>210</v>
      </c>
      <c r="J48" s="76">
        <v>920</v>
      </c>
      <c r="K48" s="41">
        <v>2.5</v>
      </c>
      <c r="L48" s="44">
        <f t="shared" si="2"/>
        <v>2300</v>
      </c>
      <c r="M48" s="45">
        <f t="shared" si="3"/>
        <v>2715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415</v>
      </c>
      <c r="AB48" s="44">
        <f t="shared" si="12"/>
        <v>205</v>
      </c>
      <c r="AC48" s="44">
        <f t="shared" si="13"/>
        <v>210</v>
      </c>
      <c r="AD48" s="44">
        <f t="shared" si="14"/>
        <v>920</v>
      </c>
      <c r="AE48" s="44">
        <f t="shared" si="15"/>
        <v>2300</v>
      </c>
      <c r="AF48" s="44">
        <f t="shared" si="16"/>
        <v>2715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600</v>
      </c>
      <c r="R49" s="76">
        <v>290</v>
      </c>
      <c r="S49" s="76">
        <v>310</v>
      </c>
      <c r="T49" s="76">
        <v>130</v>
      </c>
      <c r="U49" s="41">
        <v>2.5</v>
      </c>
      <c r="V49" s="44">
        <f t="shared" si="6"/>
        <v>325</v>
      </c>
      <c r="W49" s="84">
        <f t="shared" si="7"/>
        <v>925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600</v>
      </c>
      <c r="AB49" s="44">
        <f t="shared" si="12"/>
        <v>290</v>
      </c>
      <c r="AC49" s="44">
        <f t="shared" si="13"/>
        <v>310</v>
      </c>
      <c r="AD49" s="44">
        <f t="shared" si="14"/>
        <v>130</v>
      </c>
      <c r="AE49" s="44">
        <f t="shared" si="15"/>
        <v>325</v>
      </c>
      <c r="AF49" s="44">
        <f t="shared" si="16"/>
        <v>925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45</v>
      </c>
      <c r="H50" s="215">
        <v>45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45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45</v>
      </c>
      <c r="AB50" s="212">
        <f t="shared" si="12"/>
        <v>45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45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100</v>
      </c>
      <c r="H51" s="215">
        <v>100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100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100</v>
      </c>
      <c r="AB51" s="212">
        <f t="shared" si="12"/>
        <v>100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100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30</v>
      </c>
      <c r="R52" s="216">
        <v>30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30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30</v>
      </c>
      <c r="AB52" s="212">
        <f t="shared" si="12"/>
        <v>30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30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92</v>
      </c>
      <c r="E53" s="77">
        <v>83</v>
      </c>
      <c r="F53" s="3">
        <f t="shared" si="0"/>
        <v>175</v>
      </c>
      <c r="G53" s="38">
        <f t="shared" si="1"/>
        <v>375</v>
      </c>
      <c r="H53" s="76">
        <v>210</v>
      </c>
      <c r="I53" s="76">
        <v>165</v>
      </c>
      <c r="J53" s="76">
        <v>971</v>
      </c>
      <c r="K53" s="41">
        <v>2</v>
      </c>
      <c r="L53" s="44">
        <f t="shared" si="2"/>
        <v>1942</v>
      </c>
      <c r="M53" s="45">
        <f t="shared" si="3"/>
        <v>2492</v>
      </c>
      <c r="N53" s="81">
        <v>62</v>
      </c>
      <c r="O53" s="77">
        <v>68</v>
      </c>
      <c r="P53" s="3">
        <f t="shared" si="4"/>
        <v>130</v>
      </c>
      <c r="Q53" s="38">
        <f t="shared" si="5"/>
        <v>141</v>
      </c>
      <c r="R53" s="76">
        <v>96</v>
      </c>
      <c r="S53" s="76">
        <v>45</v>
      </c>
      <c r="T53" s="76">
        <v>93</v>
      </c>
      <c r="U53" s="41">
        <v>2</v>
      </c>
      <c r="V53" s="44">
        <f t="shared" si="6"/>
        <v>186</v>
      </c>
      <c r="W53" s="84">
        <f t="shared" si="7"/>
        <v>457</v>
      </c>
      <c r="X53" s="43">
        <f t="shared" si="8"/>
        <v>154</v>
      </c>
      <c r="Y53" s="44">
        <f t="shared" si="9"/>
        <v>151</v>
      </c>
      <c r="Z53" s="44">
        <f t="shared" si="10"/>
        <v>305</v>
      </c>
      <c r="AA53" s="44">
        <f t="shared" si="11"/>
        <v>516</v>
      </c>
      <c r="AB53" s="44">
        <f t="shared" si="12"/>
        <v>306</v>
      </c>
      <c r="AC53" s="44">
        <f t="shared" si="13"/>
        <v>210</v>
      </c>
      <c r="AD53" s="44">
        <f t="shared" si="14"/>
        <v>1064</v>
      </c>
      <c r="AE53" s="44">
        <f t="shared" si="15"/>
        <v>2128</v>
      </c>
      <c r="AF53" s="44">
        <f t="shared" si="16"/>
        <v>2949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836</v>
      </c>
      <c r="E54" s="77">
        <v>3149</v>
      </c>
      <c r="F54" s="3">
        <f t="shared" si="0"/>
        <v>3985</v>
      </c>
      <c r="G54" s="38">
        <f t="shared" si="1"/>
        <v>10315</v>
      </c>
      <c r="H54" s="76">
        <v>5488</v>
      </c>
      <c r="I54" s="76">
        <v>4827</v>
      </c>
      <c r="J54" s="76">
        <v>7295</v>
      </c>
      <c r="K54" s="41">
        <v>2</v>
      </c>
      <c r="L54" s="44">
        <f t="shared" si="2"/>
        <v>14590</v>
      </c>
      <c r="M54" s="45">
        <f t="shared" si="3"/>
        <v>28890</v>
      </c>
      <c r="N54" s="81">
        <v>446</v>
      </c>
      <c r="O54" s="77">
        <v>707</v>
      </c>
      <c r="P54" s="3">
        <f t="shared" si="4"/>
        <v>1153</v>
      </c>
      <c r="Q54" s="38">
        <f t="shared" si="5"/>
        <v>1922</v>
      </c>
      <c r="R54" s="76">
        <v>799</v>
      </c>
      <c r="S54" s="76">
        <v>1123</v>
      </c>
      <c r="T54" s="76">
        <v>390</v>
      </c>
      <c r="U54" s="41">
        <v>2</v>
      </c>
      <c r="V54" s="44">
        <f t="shared" si="6"/>
        <v>780</v>
      </c>
      <c r="W54" s="84">
        <f t="shared" si="7"/>
        <v>3855</v>
      </c>
      <c r="X54" s="43">
        <f t="shared" si="8"/>
        <v>1282</v>
      </c>
      <c r="Y54" s="44">
        <f t="shared" si="9"/>
        <v>3856</v>
      </c>
      <c r="Z54" s="44">
        <f t="shared" si="10"/>
        <v>5138</v>
      </c>
      <c r="AA54" s="44">
        <f t="shared" si="11"/>
        <v>12237</v>
      </c>
      <c r="AB54" s="44">
        <f t="shared" si="12"/>
        <v>6287</v>
      </c>
      <c r="AC54" s="44">
        <f t="shared" si="13"/>
        <v>5950</v>
      </c>
      <c r="AD54" s="44">
        <f t="shared" si="14"/>
        <v>7685</v>
      </c>
      <c r="AE54" s="44">
        <f t="shared" si="15"/>
        <v>15370</v>
      </c>
      <c r="AF54" s="44">
        <f t="shared" si="16"/>
        <v>32745</v>
      </c>
      <c r="AG54" s="106">
        <v>4300</v>
      </c>
      <c r="AH54" s="107">
        <f t="shared" si="17"/>
        <v>8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2398</v>
      </c>
      <c r="E57" s="90">
        <f t="shared" si="18"/>
        <v>8073</v>
      </c>
      <c r="F57" s="90">
        <f t="shared" si="18"/>
        <v>10471</v>
      </c>
      <c r="G57" s="90">
        <f t="shared" si="18"/>
        <v>56835</v>
      </c>
      <c r="H57" s="90">
        <f t="shared" si="18"/>
        <v>39525</v>
      </c>
      <c r="I57" s="90">
        <f t="shared" si="18"/>
        <v>17310</v>
      </c>
      <c r="J57" s="90">
        <f t="shared" si="18"/>
        <v>45012</v>
      </c>
      <c r="K57" s="49">
        <f>ROUND(L57/J57,0)</f>
        <v>3</v>
      </c>
      <c r="L57" s="90">
        <f t="shared" ref="L57:Q57" si="19">SUM(L10:L56)</f>
        <v>121296</v>
      </c>
      <c r="M57" s="90">
        <f t="shared" si="19"/>
        <v>188602</v>
      </c>
      <c r="N57" s="90">
        <f t="shared" si="19"/>
        <v>1870</v>
      </c>
      <c r="O57" s="90">
        <f t="shared" si="19"/>
        <v>3354</v>
      </c>
      <c r="P57" s="90">
        <f t="shared" si="19"/>
        <v>5224</v>
      </c>
      <c r="Q57" s="90">
        <f t="shared" si="19"/>
        <v>28546</v>
      </c>
      <c r="R57" s="90">
        <f t="shared" ref="R57" si="20">SUM(R10:R56)</f>
        <v>17165</v>
      </c>
      <c r="S57" s="90">
        <f t="shared" ref="S57:AH57" si="21">SUM(S10:S56)</f>
        <v>11381</v>
      </c>
      <c r="T57" s="90">
        <f t="shared" si="21"/>
        <v>16075</v>
      </c>
      <c r="U57" s="49">
        <f t="shared" si="21"/>
        <v>141.89999999999998</v>
      </c>
      <c r="V57" s="90">
        <f t="shared" si="21"/>
        <v>45541</v>
      </c>
      <c r="W57" s="90">
        <f t="shared" si="21"/>
        <v>79311</v>
      </c>
      <c r="X57" s="90">
        <f t="shared" si="21"/>
        <v>4268</v>
      </c>
      <c r="Y57" s="90">
        <f t="shared" si="21"/>
        <v>11427</v>
      </c>
      <c r="Z57" s="90">
        <f t="shared" si="21"/>
        <v>15695</v>
      </c>
      <c r="AA57" s="90">
        <f t="shared" si="21"/>
        <v>85381</v>
      </c>
      <c r="AB57" s="90">
        <f t="shared" si="21"/>
        <v>56690</v>
      </c>
      <c r="AC57" s="90">
        <f t="shared" si="21"/>
        <v>28691</v>
      </c>
      <c r="AD57" s="90">
        <f t="shared" si="21"/>
        <v>61087</v>
      </c>
      <c r="AE57" s="90">
        <f t="shared" si="21"/>
        <v>166837</v>
      </c>
      <c r="AF57" s="90">
        <f t="shared" si="21"/>
        <v>267913</v>
      </c>
      <c r="AG57" s="90">
        <f t="shared" si="21"/>
        <v>180151</v>
      </c>
      <c r="AH57" s="90">
        <f t="shared" si="21"/>
        <v>66</v>
      </c>
      <c r="AL57" s="94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3370</v>
      </c>
      <c r="H10" s="216">
        <v>2280</v>
      </c>
      <c r="I10" s="216">
        <v>1090</v>
      </c>
      <c r="J10" s="216">
        <v>3206</v>
      </c>
      <c r="K10" s="37">
        <v>3.8</v>
      </c>
      <c r="L10" s="209">
        <f t="shared" ref="L10:L56" si="2">ROUND(J10*K10,0)</f>
        <v>12183</v>
      </c>
      <c r="M10" s="39">
        <f t="shared" ref="M10:M56" si="3">F10+G10+L10</f>
        <v>15553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160</v>
      </c>
      <c r="R10" s="216">
        <v>130</v>
      </c>
      <c r="S10" s="216">
        <v>30</v>
      </c>
      <c r="T10" s="216">
        <v>35</v>
      </c>
      <c r="U10" s="37">
        <v>3.8</v>
      </c>
      <c r="V10" s="209">
        <f t="shared" ref="V10:V56" si="6">ROUND(T10*U10,0)</f>
        <v>133</v>
      </c>
      <c r="W10" s="69">
        <f t="shared" ref="W10:W56" si="7">P10+Q10+V10</f>
        <v>293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3530</v>
      </c>
      <c r="AB10" s="209">
        <f t="shared" ref="AB10:AB56" si="12">H10+R10</f>
        <v>2410</v>
      </c>
      <c r="AC10" s="209">
        <f t="shared" ref="AC10:AC56" si="13">I10+S10</f>
        <v>1120</v>
      </c>
      <c r="AD10" s="209">
        <f t="shared" ref="AD10:AD56" si="14">J10+T10</f>
        <v>3241</v>
      </c>
      <c r="AE10" s="209">
        <f t="shared" ref="AE10:AE56" si="15">L10+V10</f>
        <v>12316</v>
      </c>
      <c r="AF10" s="209">
        <f t="shared" ref="AF10:AF56" si="16">M10+W10</f>
        <v>15846</v>
      </c>
      <c r="AG10" s="104">
        <v>5282</v>
      </c>
      <c r="AH10">
        <f t="shared" ref="AH10:AH56" si="17">IFERROR(ROUND(AF10/AG10,0),"")</f>
        <v>3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235</v>
      </c>
      <c r="E12" s="228">
        <v>935</v>
      </c>
      <c r="F12" s="207">
        <f t="shared" si="0"/>
        <v>1170</v>
      </c>
      <c r="G12" s="209">
        <f t="shared" si="1"/>
        <v>1722</v>
      </c>
      <c r="H12" s="216">
        <v>1342</v>
      </c>
      <c r="I12" s="216">
        <v>380</v>
      </c>
      <c r="J12" s="216">
        <v>2494</v>
      </c>
      <c r="K12" s="210">
        <v>2.5</v>
      </c>
      <c r="L12" s="212">
        <f t="shared" si="2"/>
        <v>6235</v>
      </c>
      <c r="M12" s="213">
        <f t="shared" si="3"/>
        <v>9127</v>
      </c>
      <c r="N12" s="230">
        <v>82</v>
      </c>
      <c r="O12" s="228">
        <v>88</v>
      </c>
      <c r="P12" s="207">
        <f t="shared" si="4"/>
        <v>170</v>
      </c>
      <c r="Q12" s="209">
        <f t="shared" si="5"/>
        <v>820</v>
      </c>
      <c r="R12" s="216">
        <v>570</v>
      </c>
      <c r="S12" s="216">
        <v>250</v>
      </c>
      <c r="T12" s="216">
        <v>651</v>
      </c>
      <c r="U12" s="210">
        <v>2.5</v>
      </c>
      <c r="V12" s="212">
        <f t="shared" si="6"/>
        <v>1628</v>
      </c>
      <c r="W12" s="220">
        <f t="shared" si="7"/>
        <v>2618</v>
      </c>
      <c r="X12" s="211">
        <f t="shared" si="8"/>
        <v>317</v>
      </c>
      <c r="Y12" s="212">
        <f t="shared" si="9"/>
        <v>1023</v>
      </c>
      <c r="Z12" s="212">
        <f t="shared" si="10"/>
        <v>1340</v>
      </c>
      <c r="AA12" s="212">
        <f t="shared" si="11"/>
        <v>2542</v>
      </c>
      <c r="AB12" s="212">
        <f t="shared" si="12"/>
        <v>1912</v>
      </c>
      <c r="AC12" s="212">
        <f t="shared" si="13"/>
        <v>630</v>
      </c>
      <c r="AD12" s="212">
        <f t="shared" si="14"/>
        <v>3145</v>
      </c>
      <c r="AE12" s="212">
        <f t="shared" si="15"/>
        <v>7863</v>
      </c>
      <c r="AF12" s="212">
        <f t="shared" si="16"/>
        <v>11745</v>
      </c>
      <c r="AG12" s="223">
        <v>4670</v>
      </c>
      <c r="AH12">
        <f t="shared" si="17"/>
        <v>3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735</v>
      </c>
      <c r="H17" s="216">
        <v>445</v>
      </c>
      <c r="I17" s="216">
        <v>290</v>
      </c>
      <c r="J17" s="216">
        <v>480</v>
      </c>
      <c r="K17" s="42">
        <v>4.2</v>
      </c>
      <c r="L17" s="212">
        <f t="shared" si="2"/>
        <v>2016</v>
      </c>
      <c r="M17" s="213">
        <f t="shared" si="3"/>
        <v>2751</v>
      </c>
      <c r="N17" s="230">
        <v>0</v>
      </c>
      <c r="O17" s="228">
        <v>0</v>
      </c>
      <c r="P17" s="207">
        <f t="shared" si="4"/>
        <v>0</v>
      </c>
      <c r="Q17" s="209">
        <f t="shared" si="5"/>
        <v>195</v>
      </c>
      <c r="R17" s="216">
        <v>125</v>
      </c>
      <c r="S17" s="216">
        <v>70</v>
      </c>
      <c r="T17" s="216">
        <v>195</v>
      </c>
      <c r="U17" s="42">
        <v>4.2</v>
      </c>
      <c r="V17" s="212">
        <f t="shared" si="6"/>
        <v>819</v>
      </c>
      <c r="W17" s="220">
        <f t="shared" si="7"/>
        <v>1014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930</v>
      </c>
      <c r="AB17" s="212">
        <f t="shared" si="12"/>
        <v>570</v>
      </c>
      <c r="AC17" s="212">
        <f t="shared" si="13"/>
        <v>360</v>
      </c>
      <c r="AD17" s="212">
        <f t="shared" si="14"/>
        <v>675</v>
      </c>
      <c r="AE17" s="212">
        <f t="shared" si="15"/>
        <v>2835</v>
      </c>
      <c r="AF17" s="212">
        <f t="shared" si="16"/>
        <v>3765</v>
      </c>
      <c r="AG17" s="223">
        <v>5000</v>
      </c>
      <c r="AH17">
        <f t="shared" si="17"/>
        <v>1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940</v>
      </c>
      <c r="H19" s="216">
        <v>320</v>
      </c>
      <c r="I19" s="216">
        <v>620</v>
      </c>
      <c r="J19" s="216">
        <v>360</v>
      </c>
      <c r="K19" s="210">
        <v>2.4</v>
      </c>
      <c r="L19" s="212">
        <f t="shared" si="2"/>
        <v>864</v>
      </c>
      <c r="M19" s="213">
        <f t="shared" si="3"/>
        <v>1804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940</v>
      </c>
      <c r="AB19" s="212">
        <f t="shared" si="12"/>
        <v>320</v>
      </c>
      <c r="AC19" s="212">
        <f t="shared" si="13"/>
        <v>620</v>
      </c>
      <c r="AD19" s="212">
        <f t="shared" si="14"/>
        <v>360</v>
      </c>
      <c r="AE19" s="212">
        <f t="shared" si="15"/>
        <v>864</v>
      </c>
      <c r="AF19" s="212">
        <f t="shared" si="16"/>
        <v>1804</v>
      </c>
      <c r="AG19" s="223">
        <v>3439</v>
      </c>
      <c r="AH19">
        <f t="shared" si="17"/>
        <v>1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255</v>
      </c>
      <c r="H20" s="216">
        <v>35</v>
      </c>
      <c r="I20" s="216">
        <v>220</v>
      </c>
      <c r="J20" s="216">
        <v>1265</v>
      </c>
      <c r="K20" s="210">
        <v>3.1</v>
      </c>
      <c r="L20" s="212">
        <f t="shared" si="2"/>
        <v>3922</v>
      </c>
      <c r="M20" s="213">
        <f t="shared" si="3"/>
        <v>4177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255</v>
      </c>
      <c r="AB20" s="212">
        <f t="shared" si="12"/>
        <v>35</v>
      </c>
      <c r="AC20" s="212">
        <f t="shared" si="13"/>
        <v>220</v>
      </c>
      <c r="AD20" s="212">
        <f t="shared" si="14"/>
        <v>1265</v>
      </c>
      <c r="AE20" s="212">
        <f t="shared" si="15"/>
        <v>3922</v>
      </c>
      <c r="AF20" s="212">
        <f t="shared" si="16"/>
        <v>4177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884</v>
      </c>
      <c r="H26" s="216">
        <v>424</v>
      </c>
      <c r="I26" s="216">
        <v>460</v>
      </c>
      <c r="J26" s="216">
        <v>1282</v>
      </c>
      <c r="K26" s="210">
        <v>2.9</v>
      </c>
      <c r="L26" s="212">
        <f t="shared" si="2"/>
        <v>3718</v>
      </c>
      <c r="M26" s="213">
        <f t="shared" si="3"/>
        <v>4602</v>
      </c>
      <c r="N26" s="230">
        <v>0</v>
      </c>
      <c r="O26" s="228">
        <v>0</v>
      </c>
      <c r="P26" s="207">
        <f t="shared" si="4"/>
        <v>0</v>
      </c>
      <c r="Q26" s="209">
        <f t="shared" si="5"/>
        <v>2448</v>
      </c>
      <c r="R26" s="216">
        <v>991</v>
      </c>
      <c r="S26" s="216">
        <v>1457</v>
      </c>
      <c r="T26" s="216">
        <v>742</v>
      </c>
      <c r="U26" s="210">
        <v>2.9</v>
      </c>
      <c r="V26" s="212">
        <f t="shared" si="6"/>
        <v>2152</v>
      </c>
      <c r="W26" s="220">
        <f t="shared" si="7"/>
        <v>4600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3332</v>
      </c>
      <c r="AB26" s="212">
        <f t="shared" si="12"/>
        <v>1415</v>
      </c>
      <c r="AC26" s="212">
        <f t="shared" si="13"/>
        <v>1917</v>
      </c>
      <c r="AD26" s="212">
        <f t="shared" si="14"/>
        <v>2024</v>
      </c>
      <c r="AE26" s="212">
        <f t="shared" si="15"/>
        <v>5870</v>
      </c>
      <c r="AF26" s="212">
        <f t="shared" si="16"/>
        <v>9202</v>
      </c>
      <c r="AG26" s="223">
        <v>4600</v>
      </c>
      <c r="AH26">
        <f t="shared" si="17"/>
        <v>2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345</v>
      </c>
      <c r="H29" s="216">
        <v>95</v>
      </c>
      <c r="I29" s="216">
        <v>250</v>
      </c>
      <c r="J29" s="216">
        <v>1200</v>
      </c>
      <c r="K29" s="210">
        <v>2.5</v>
      </c>
      <c r="L29" s="212">
        <f t="shared" si="2"/>
        <v>3000</v>
      </c>
      <c r="M29" s="213">
        <f t="shared" si="3"/>
        <v>3345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345</v>
      </c>
      <c r="AB29" s="212">
        <f t="shared" si="12"/>
        <v>95</v>
      </c>
      <c r="AC29" s="212">
        <f t="shared" si="13"/>
        <v>250</v>
      </c>
      <c r="AD29" s="212">
        <f t="shared" si="14"/>
        <v>1200</v>
      </c>
      <c r="AE29" s="212">
        <f t="shared" si="15"/>
        <v>3000</v>
      </c>
      <c r="AF29" s="212">
        <f t="shared" si="16"/>
        <v>3345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864</v>
      </c>
      <c r="H31" s="216">
        <v>350</v>
      </c>
      <c r="I31" s="216">
        <v>514</v>
      </c>
      <c r="J31" s="216">
        <v>986</v>
      </c>
      <c r="K31" s="42">
        <v>4.0999999999999996</v>
      </c>
      <c r="L31" s="212">
        <f t="shared" si="2"/>
        <v>4043</v>
      </c>
      <c r="M31" s="213">
        <f t="shared" si="3"/>
        <v>4907</v>
      </c>
      <c r="N31" s="230">
        <v>0</v>
      </c>
      <c r="O31" s="228">
        <v>0</v>
      </c>
      <c r="P31" s="207">
        <f t="shared" si="4"/>
        <v>0</v>
      </c>
      <c r="Q31" s="209">
        <f t="shared" si="5"/>
        <v>2308</v>
      </c>
      <c r="R31" s="216">
        <v>1612</v>
      </c>
      <c r="S31" s="216">
        <v>696</v>
      </c>
      <c r="T31" s="216">
        <v>633</v>
      </c>
      <c r="U31" s="42">
        <v>4.0999999999999996</v>
      </c>
      <c r="V31" s="212">
        <f t="shared" si="6"/>
        <v>2595</v>
      </c>
      <c r="W31" s="220">
        <f t="shared" si="7"/>
        <v>4903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3172</v>
      </c>
      <c r="AB31" s="212">
        <f t="shared" si="12"/>
        <v>1962</v>
      </c>
      <c r="AC31" s="212">
        <f t="shared" si="13"/>
        <v>1210</v>
      </c>
      <c r="AD31" s="212">
        <f t="shared" si="14"/>
        <v>1619</v>
      </c>
      <c r="AE31" s="212">
        <f t="shared" si="15"/>
        <v>6638</v>
      </c>
      <c r="AF31" s="212">
        <f t="shared" si="16"/>
        <v>9810</v>
      </c>
      <c r="AG31" s="223">
        <v>4910</v>
      </c>
      <c r="AH31">
        <f t="shared" si="17"/>
        <v>2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1080</v>
      </c>
      <c r="H33" s="216">
        <v>210</v>
      </c>
      <c r="I33" s="216">
        <v>870</v>
      </c>
      <c r="J33" s="216">
        <v>700</v>
      </c>
      <c r="K33" s="42">
        <v>3.8</v>
      </c>
      <c r="L33" s="212">
        <f t="shared" si="2"/>
        <v>2660</v>
      </c>
      <c r="M33" s="213">
        <f t="shared" si="3"/>
        <v>3740</v>
      </c>
      <c r="N33" s="230">
        <v>0</v>
      </c>
      <c r="O33" s="228">
        <v>0</v>
      </c>
      <c r="P33" s="207">
        <f t="shared" si="4"/>
        <v>0</v>
      </c>
      <c r="Q33" s="209">
        <f t="shared" si="5"/>
        <v>853</v>
      </c>
      <c r="R33" s="216">
        <v>440</v>
      </c>
      <c r="S33" s="216">
        <v>413</v>
      </c>
      <c r="T33" s="216">
        <v>110</v>
      </c>
      <c r="U33" s="42">
        <v>3.8</v>
      </c>
      <c r="V33" s="212">
        <f t="shared" si="6"/>
        <v>418</v>
      </c>
      <c r="W33" s="220">
        <f t="shared" si="7"/>
        <v>1271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1933</v>
      </c>
      <c r="AB33" s="212">
        <f t="shared" si="12"/>
        <v>650</v>
      </c>
      <c r="AC33" s="212">
        <f t="shared" si="13"/>
        <v>1283</v>
      </c>
      <c r="AD33" s="212">
        <f t="shared" si="14"/>
        <v>810</v>
      </c>
      <c r="AE33" s="212">
        <f t="shared" si="15"/>
        <v>3078</v>
      </c>
      <c r="AF33" s="212">
        <f t="shared" si="16"/>
        <v>5011</v>
      </c>
      <c r="AG33" s="223">
        <v>4870</v>
      </c>
      <c r="AH33">
        <f t="shared" si="17"/>
        <v>1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1280</v>
      </c>
      <c r="O34" s="228">
        <v>2491</v>
      </c>
      <c r="P34" s="207">
        <f t="shared" si="4"/>
        <v>3771</v>
      </c>
      <c r="Q34" s="209">
        <f t="shared" si="5"/>
        <v>13656</v>
      </c>
      <c r="R34" s="216">
        <v>9605</v>
      </c>
      <c r="S34" s="93">
        <v>4051</v>
      </c>
      <c r="T34" s="93">
        <v>11566</v>
      </c>
      <c r="U34" s="210">
        <v>2.8</v>
      </c>
      <c r="V34" s="212">
        <f t="shared" si="6"/>
        <v>32385</v>
      </c>
      <c r="W34" s="220">
        <f t="shared" si="7"/>
        <v>49812</v>
      </c>
      <c r="X34" s="211">
        <f t="shared" si="8"/>
        <v>1280</v>
      </c>
      <c r="Y34" s="212">
        <f t="shared" si="9"/>
        <v>2491</v>
      </c>
      <c r="Z34" s="212">
        <f t="shared" si="10"/>
        <v>3771</v>
      </c>
      <c r="AA34" s="212">
        <f t="shared" si="11"/>
        <v>13656</v>
      </c>
      <c r="AB34" s="212">
        <f t="shared" si="12"/>
        <v>9605</v>
      </c>
      <c r="AC34" s="212">
        <f t="shared" si="13"/>
        <v>4051</v>
      </c>
      <c r="AD34" s="212">
        <f t="shared" si="14"/>
        <v>11566</v>
      </c>
      <c r="AE34" s="212">
        <f t="shared" si="15"/>
        <v>32385</v>
      </c>
      <c r="AF34" s="212">
        <f t="shared" si="16"/>
        <v>49812</v>
      </c>
      <c r="AG34" s="223">
        <v>3200</v>
      </c>
      <c r="AH34">
        <f t="shared" si="17"/>
        <v>16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3731</v>
      </c>
      <c r="H38" s="216">
        <v>510</v>
      </c>
      <c r="I38" s="93">
        <v>3221</v>
      </c>
      <c r="J38" s="93">
        <v>1992</v>
      </c>
      <c r="K38" s="210">
        <v>2</v>
      </c>
      <c r="L38" s="212">
        <f t="shared" si="2"/>
        <v>3984</v>
      </c>
      <c r="M38" s="213">
        <f t="shared" si="3"/>
        <v>7715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3731</v>
      </c>
      <c r="AB38" s="212">
        <f t="shared" si="12"/>
        <v>510</v>
      </c>
      <c r="AC38" s="212">
        <f t="shared" si="13"/>
        <v>3221</v>
      </c>
      <c r="AD38" s="212">
        <f t="shared" si="14"/>
        <v>1992</v>
      </c>
      <c r="AE38" s="212">
        <f t="shared" si="15"/>
        <v>3984</v>
      </c>
      <c r="AF38" s="212">
        <f t="shared" si="16"/>
        <v>7715</v>
      </c>
      <c r="AG38" s="223">
        <v>3790</v>
      </c>
      <c r="AH38">
        <f t="shared" si="17"/>
        <v>2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1611</v>
      </c>
      <c r="R39" s="216">
        <v>227</v>
      </c>
      <c r="S39" s="93">
        <v>1384</v>
      </c>
      <c r="T39" s="93">
        <v>430</v>
      </c>
      <c r="U39" s="210">
        <v>2</v>
      </c>
      <c r="V39" s="212">
        <f t="shared" si="6"/>
        <v>860</v>
      </c>
      <c r="W39" s="220">
        <f t="shared" si="7"/>
        <v>2471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1611</v>
      </c>
      <c r="AB39" s="212">
        <f t="shared" si="12"/>
        <v>227</v>
      </c>
      <c r="AC39" s="212">
        <f t="shared" si="13"/>
        <v>1384</v>
      </c>
      <c r="AD39" s="212">
        <f t="shared" si="14"/>
        <v>430</v>
      </c>
      <c r="AE39" s="212">
        <f t="shared" si="15"/>
        <v>860</v>
      </c>
      <c r="AF39" s="212">
        <f t="shared" si="16"/>
        <v>2471</v>
      </c>
      <c r="AG39" s="223">
        <v>3790</v>
      </c>
      <c r="AH39">
        <f t="shared" si="17"/>
        <v>1</v>
      </c>
    </row>
    <row r="40" spans="1:34">
      <c r="A40" s="231">
        <v>31</v>
      </c>
      <c r="B40" s="101">
        <v>97</v>
      </c>
      <c r="C40" s="115" t="s">
        <v>108</v>
      </c>
      <c r="D40" s="219">
        <v>1235</v>
      </c>
      <c r="E40" s="208">
        <v>3906</v>
      </c>
      <c r="F40" s="215">
        <f t="shared" si="0"/>
        <v>5141</v>
      </c>
      <c r="G40" s="209">
        <f t="shared" si="1"/>
        <v>3964</v>
      </c>
      <c r="H40" s="208">
        <v>2310</v>
      </c>
      <c r="I40" s="208">
        <v>1654</v>
      </c>
      <c r="J40" s="208">
        <v>18259</v>
      </c>
      <c r="K40" s="210">
        <v>2.7</v>
      </c>
      <c r="L40" s="212">
        <f t="shared" si="2"/>
        <v>49299</v>
      </c>
      <c r="M40" s="213">
        <f t="shared" si="3"/>
        <v>58404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1235</v>
      </c>
      <c r="Y40" s="212">
        <f t="shared" si="9"/>
        <v>3906</v>
      </c>
      <c r="Z40" s="212">
        <f t="shared" si="10"/>
        <v>5141</v>
      </c>
      <c r="AA40" s="212">
        <f t="shared" si="11"/>
        <v>3964</v>
      </c>
      <c r="AB40" s="212">
        <f t="shared" si="12"/>
        <v>2310</v>
      </c>
      <c r="AC40" s="212">
        <f t="shared" si="13"/>
        <v>1654</v>
      </c>
      <c r="AD40" s="212">
        <f t="shared" si="14"/>
        <v>18259</v>
      </c>
      <c r="AE40" s="212">
        <f t="shared" si="15"/>
        <v>49299</v>
      </c>
      <c r="AF40" s="212">
        <f t="shared" si="16"/>
        <v>58404</v>
      </c>
      <c r="AG40" s="223">
        <v>4670</v>
      </c>
      <c r="AH40">
        <f t="shared" si="17"/>
        <v>13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1334</v>
      </c>
      <c r="H42" s="216">
        <v>240</v>
      </c>
      <c r="I42" s="216">
        <v>1094</v>
      </c>
      <c r="J42" s="216">
        <v>1195</v>
      </c>
      <c r="K42" s="210">
        <v>2.9</v>
      </c>
      <c r="L42" s="212">
        <f t="shared" si="2"/>
        <v>3466</v>
      </c>
      <c r="M42" s="213">
        <f t="shared" si="3"/>
        <v>4800</v>
      </c>
      <c r="N42" s="230">
        <v>0</v>
      </c>
      <c r="O42" s="228">
        <v>0</v>
      </c>
      <c r="P42" s="207">
        <f t="shared" si="4"/>
        <v>0</v>
      </c>
      <c r="Q42" s="209">
        <f t="shared" si="5"/>
        <v>1142</v>
      </c>
      <c r="R42" s="216">
        <v>800</v>
      </c>
      <c r="S42" s="216">
        <v>342</v>
      </c>
      <c r="T42" s="216">
        <v>20</v>
      </c>
      <c r="U42" s="210">
        <v>2.9</v>
      </c>
      <c r="V42" s="212">
        <f t="shared" si="6"/>
        <v>58</v>
      </c>
      <c r="W42" s="220">
        <f t="shared" si="7"/>
        <v>1200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2476</v>
      </c>
      <c r="AB42" s="212">
        <f t="shared" si="12"/>
        <v>1040</v>
      </c>
      <c r="AC42" s="212">
        <f t="shared" si="13"/>
        <v>1436</v>
      </c>
      <c r="AD42" s="212">
        <f t="shared" si="14"/>
        <v>1215</v>
      </c>
      <c r="AE42" s="212">
        <f t="shared" si="15"/>
        <v>3524</v>
      </c>
      <c r="AF42" s="212">
        <f t="shared" si="16"/>
        <v>6000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292</v>
      </c>
      <c r="H43" s="216">
        <v>70</v>
      </c>
      <c r="I43" s="216">
        <v>222</v>
      </c>
      <c r="J43" s="216">
        <v>367</v>
      </c>
      <c r="K43" s="210">
        <v>2.6</v>
      </c>
      <c r="L43" s="212">
        <f t="shared" si="2"/>
        <v>954</v>
      </c>
      <c r="M43" s="213">
        <f t="shared" si="3"/>
        <v>1246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292</v>
      </c>
      <c r="AB43" s="212">
        <f t="shared" si="12"/>
        <v>70</v>
      </c>
      <c r="AC43" s="212">
        <f t="shared" si="13"/>
        <v>222</v>
      </c>
      <c r="AD43" s="212">
        <f t="shared" si="14"/>
        <v>367</v>
      </c>
      <c r="AE43" s="212">
        <f t="shared" si="15"/>
        <v>954</v>
      </c>
      <c r="AF43" s="212">
        <f t="shared" si="16"/>
        <v>1246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790</v>
      </c>
      <c r="R44" s="216">
        <v>500</v>
      </c>
      <c r="S44" s="216">
        <v>290</v>
      </c>
      <c r="T44" s="216">
        <v>95</v>
      </c>
      <c r="U44" s="210">
        <v>2.6</v>
      </c>
      <c r="V44" s="212">
        <f t="shared" si="6"/>
        <v>247</v>
      </c>
      <c r="W44" s="220">
        <f t="shared" si="7"/>
        <v>1037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790</v>
      </c>
      <c r="AB44" s="212">
        <f t="shared" si="12"/>
        <v>500</v>
      </c>
      <c r="AC44" s="212">
        <f t="shared" si="13"/>
        <v>290</v>
      </c>
      <c r="AD44" s="212">
        <f t="shared" si="14"/>
        <v>95</v>
      </c>
      <c r="AE44" s="212">
        <f t="shared" si="15"/>
        <v>247</v>
      </c>
      <c r="AF44" s="212">
        <f t="shared" si="16"/>
        <v>1037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1883</v>
      </c>
      <c r="H45" s="216">
        <v>660</v>
      </c>
      <c r="I45" s="216">
        <v>1223</v>
      </c>
      <c r="J45" s="216">
        <v>2040</v>
      </c>
      <c r="K45" s="210">
        <v>3</v>
      </c>
      <c r="L45" s="212">
        <f t="shared" si="2"/>
        <v>6120</v>
      </c>
      <c r="M45" s="213">
        <f t="shared" si="3"/>
        <v>8003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1883</v>
      </c>
      <c r="AB45" s="212">
        <f t="shared" si="12"/>
        <v>660</v>
      </c>
      <c r="AC45" s="212">
        <f t="shared" si="13"/>
        <v>1223</v>
      </c>
      <c r="AD45" s="212">
        <f t="shared" si="14"/>
        <v>2040</v>
      </c>
      <c r="AE45" s="212">
        <f t="shared" si="15"/>
        <v>6120</v>
      </c>
      <c r="AF45" s="212">
        <f t="shared" si="16"/>
        <v>8003</v>
      </c>
      <c r="AG45" s="223">
        <v>4900</v>
      </c>
      <c r="AH45">
        <f t="shared" si="17"/>
        <v>2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1870</v>
      </c>
      <c r="R46" s="216">
        <v>950</v>
      </c>
      <c r="S46" s="216">
        <v>920</v>
      </c>
      <c r="T46" s="216">
        <v>985</v>
      </c>
      <c r="U46" s="210">
        <v>3</v>
      </c>
      <c r="V46" s="212">
        <f t="shared" si="6"/>
        <v>2955</v>
      </c>
      <c r="W46" s="220">
        <f t="shared" si="7"/>
        <v>4825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1870</v>
      </c>
      <c r="AB46" s="212">
        <f t="shared" si="12"/>
        <v>950</v>
      </c>
      <c r="AC46" s="212">
        <f t="shared" si="13"/>
        <v>920</v>
      </c>
      <c r="AD46" s="212">
        <f t="shared" si="14"/>
        <v>985</v>
      </c>
      <c r="AE46" s="212">
        <f t="shared" si="15"/>
        <v>2955</v>
      </c>
      <c r="AF46" s="212">
        <f t="shared" si="16"/>
        <v>4825</v>
      </c>
      <c r="AG46" s="223">
        <v>4900</v>
      </c>
      <c r="AH46">
        <f t="shared" si="17"/>
        <v>1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415</v>
      </c>
      <c r="H48" s="216">
        <v>205</v>
      </c>
      <c r="I48" s="216">
        <v>210</v>
      </c>
      <c r="J48" s="216">
        <v>920</v>
      </c>
      <c r="K48" s="210">
        <v>2.5</v>
      </c>
      <c r="L48" s="212">
        <f t="shared" si="2"/>
        <v>2300</v>
      </c>
      <c r="M48" s="213">
        <f t="shared" si="3"/>
        <v>2715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415</v>
      </c>
      <c r="AB48" s="212">
        <f t="shared" si="12"/>
        <v>205</v>
      </c>
      <c r="AC48" s="212">
        <f t="shared" si="13"/>
        <v>210</v>
      </c>
      <c r="AD48" s="212">
        <f t="shared" si="14"/>
        <v>920</v>
      </c>
      <c r="AE48" s="212">
        <f t="shared" si="15"/>
        <v>2300</v>
      </c>
      <c r="AF48" s="212">
        <f t="shared" si="16"/>
        <v>2715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600</v>
      </c>
      <c r="R49" s="216">
        <v>290</v>
      </c>
      <c r="S49" s="216">
        <v>310</v>
      </c>
      <c r="T49" s="216">
        <v>130</v>
      </c>
      <c r="U49" s="210">
        <v>2.5</v>
      </c>
      <c r="V49" s="212">
        <f t="shared" si="6"/>
        <v>325</v>
      </c>
      <c r="W49" s="220">
        <f t="shared" si="7"/>
        <v>925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600</v>
      </c>
      <c r="AB49" s="212">
        <f t="shared" si="12"/>
        <v>290</v>
      </c>
      <c r="AC49" s="212">
        <f t="shared" si="13"/>
        <v>310</v>
      </c>
      <c r="AD49" s="212">
        <f t="shared" si="14"/>
        <v>130</v>
      </c>
      <c r="AE49" s="212">
        <f t="shared" si="15"/>
        <v>325</v>
      </c>
      <c r="AF49" s="212">
        <f t="shared" si="16"/>
        <v>925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1900</v>
      </c>
      <c r="F54" s="207">
        <f t="shared" si="0"/>
        <v>1900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1900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1900</v>
      </c>
      <c r="Z54" s="212">
        <f t="shared" si="10"/>
        <v>1900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1900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1470</v>
      </c>
      <c r="E57" s="90">
        <f t="shared" si="18"/>
        <v>6741</v>
      </c>
      <c r="F57" s="90">
        <f t="shared" si="18"/>
        <v>8211</v>
      </c>
      <c r="G57" s="90">
        <f t="shared" si="18"/>
        <v>21814</v>
      </c>
      <c r="H57" s="90">
        <f t="shared" si="18"/>
        <v>9496</v>
      </c>
      <c r="I57" s="90">
        <f t="shared" si="18"/>
        <v>12318</v>
      </c>
      <c r="J57" s="90">
        <f t="shared" si="18"/>
        <v>36746</v>
      </c>
      <c r="K57" s="49">
        <f>ROUND(L57/J57,0)</f>
        <v>3</v>
      </c>
      <c r="L57" s="90">
        <f t="shared" ref="L57:Q57" si="19">SUM(L10:L56)</f>
        <v>104764</v>
      </c>
      <c r="M57" s="90">
        <f t="shared" si="19"/>
        <v>134789</v>
      </c>
      <c r="N57" s="90">
        <f t="shared" si="19"/>
        <v>1362</v>
      </c>
      <c r="O57" s="90">
        <f t="shared" si="19"/>
        <v>2579</v>
      </c>
      <c r="P57" s="90">
        <f t="shared" si="19"/>
        <v>3941</v>
      </c>
      <c r="Q57" s="90">
        <f t="shared" si="19"/>
        <v>26453</v>
      </c>
      <c r="R57" s="90"/>
      <c r="S57" s="90">
        <f t="shared" ref="S57:AH57" si="20">SUM(S10:S56)</f>
        <v>10213</v>
      </c>
      <c r="T57" s="90">
        <f t="shared" si="20"/>
        <v>15592</v>
      </c>
      <c r="U57" s="49">
        <f t="shared" si="20"/>
        <v>141.89999999999998</v>
      </c>
      <c r="V57" s="90">
        <f t="shared" si="20"/>
        <v>44575</v>
      </c>
      <c r="W57" s="90">
        <f t="shared" si="20"/>
        <v>74969</v>
      </c>
      <c r="X57" s="90">
        <f t="shared" si="20"/>
        <v>2832</v>
      </c>
      <c r="Y57" s="90">
        <f t="shared" si="20"/>
        <v>9320</v>
      </c>
      <c r="Z57" s="90">
        <f t="shared" si="20"/>
        <v>12152</v>
      </c>
      <c r="AA57" s="90">
        <f t="shared" si="20"/>
        <v>48267</v>
      </c>
      <c r="AB57" s="90">
        <f t="shared" si="20"/>
        <v>25736</v>
      </c>
      <c r="AC57" s="90">
        <f t="shared" si="20"/>
        <v>22531</v>
      </c>
      <c r="AD57" s="90">
        <f t="shared" si="20"/>
        <v>52338</v>
      </c>
      <c r="AE57" s="90">
        <f t="shared" si="20"/>
        <v>149339</v>
      </c>
      <c r="AF57" s="90">
        <f t="shared" si="20"/>
        <v>209758</v>
      </c>
      <c r="AG57" s="90">
        <f t="shared" si="20"/>
        <v>180151</v>
      </c>
      <c r="AH57">
        <f t="shared" si="20"/>
        <v>52</v>
      </c>
    </row>
  </sheetData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92</v>
      </c>
      <c r="E53" s="228">
        <v>83</v>
      </c>
      <c r="F53" s="207">
        <f t="shared" si="0"/>
        <v>175</v>
      </c>
      <c r="G53" s="209">
        <f t="shared" si="1"/>
        <v>375</v>
      </c>
      <c r="H53" s="216">
        <v>210</v>
      </c>
      <c r="I53" s="216">
        <v>165</v>
      </c>
      <c r="J53" s="216">
        <v>971</v>
      </c>
      <c r="K53" s="210">
        <v>2</v>
      </c>
      <c r="L53" s="212">
        <f t="shared" si="2"/>
        <v>1942</v>
      </c>
      <c r="M53" s="213">
        <f t="shared" si="3"/>
        <v>2492</v>
      </c>
      <c r="N53" s="230">
        <v>62</v>
      </c>
      <c r="O53" s="228">
        <v>68</v>
      </c>
      <c r="P53" s="207">
        <f t="shared" si="4"/>
        <v>130</v>
      </c>
      <c r="Q53" s="209">
        <f t="shared" si="5"/>
        <v>141</v>
      </c>
      <c r="R53" s="216">
        <v>96</v>
      </c>
      <c r="S53" s="216">
        <v>45</v>
      </c>
      <c r="T53" s="216">
        <v>93</v>
      </c>
      <c r="U53" s="210">
        <v>2</v>
      </c>
      <c r="V53" s="212">
        <f t="shared" si="6"/>
        <v>186</v>
      </c>
      <c r="W53" s="220">
        <f t="shared" si="7"/>
        <v>457</v>
      </c>
      <c r="X53" s="211">
        <f t="shared" si="8"/>
        <v>154</v>
      </c>
      <c r="Y53" s="212">
        <f t="shared" si="9"/>
        <v>151</v>
      </c>
      <c r="Z53" s="212">
        <f t="shared" si="10"/>
        <v>305</v>
      </c>
      <c r="AA53" s="212">
        <f t="shared" si="11"/>
        <v>516</v>
      </c>
      <c r="AB53" s="212">
        <f t="shared" si="12"/>
        <v>306</v>
      </c>
      <c r="AC53" s="212">
        <f t="shared" si="13"/>
        <v>210</v>
      </c>
      <c r="AD53" s="212">
        <f t="shared" si="14"/>
        <v>1064</v>
      </c>
      <c r="AE53" s="212">
        <f t="shared" si="15"/>
        <v>2128</v>
      </c>
      <c r="AF53" s="212">
        <f t="shared" si="16"/>
        <v>2949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836</v>
      </c>
      <c r="E54" s="228">
        <v>1249</v>
      </c>
      <c r="F54" s="207">
        <f t="shared" si="0"/>
        <v>2085</v>
      </c>
      <c r="G54" s="209">
        <f t="shared" si="1"/>
        <v>8365</v>
      </c>
      <c r="H54" s="216">
        <v>3988</v>
      </c>
      <c r="I54" s="216">
        <v>4377</v>
      </c>
      <c r="J54" s="216">
        <v>7295</v>
      </c>
      <c r="K54" s="210">
        <v>2</v>
      </c>
      <c r="L54" s="212">
        <f t="shared" si="2"/>
        <v>14590</v>
      </c>
      <c r="M54" s="213">
        <f t="shared" si="3"/>
        <v>25040</v>
      </c>
      <c r="N54" s="230">
        <v>446</v>
      </c>
      <c r="O54" s="228">
        <v>707</v>
      </c>
      <c r="P54" s="207">
        <f t="shared" si="4"/>
        <v>1153</v>
      </c>
      <c r="Q54" s="209">
        <f t="shared" si="5"/>
        <v>1922</v>
      </c>
      <c r="R54" s="216">
        <v>799</v>
      </c>
      <c r="S54" s="216">
        <v>1123</v>
      </c>
      <c r="T54" s="216">
        <v>390</v>
      </c>
      <c r="U54" s="210">
        <v>2</v>
      </c>
      <c r="V54" s="212">
        <f t="shared" si="6"/>
        <v>780</v>
      </c>
      <c r="W54" s="220">
        <f t="shared" si="7"/>
        <v>3855</v>
      </c>
      <c r="X54" s="211">
        <f t="shared" si="8"/>
        <v>1282</v>
      </c>
      <c r="Y54" s="212">
        <f t="shared" si="9"/>
        <v>1956</v>
      </c>
      <c r="Z54" s="212">
        <f t="shared" si="10"/>
        <v>3238</v>
      </c>
      <c r="AA54" s="212">
        <f t="shared" si="11"/>
        <v>10287</v>
      </c>
      <c r="AB54" s="212">
        <f t="shared" si="12"/>
        <v>4787</v>
      </c>
      <c r="AC54" s="212">
        <f t="shared" si="13"/>
        <v>5500</v>
      </c>
      <c r="AD54" s="212">
        <f t="shared" si="14"/>
        <v>7685</v>
      </c>
      <c r="AE54" s="212">
        <f t="shared" si="15"/>
        <v>15370</v>
      </c>
      <c r="AF54" s="212">
        <f t="shared" si="16"/>
        <v>28895</v>
      </c>
      <c r="AG54" s="223">
        <v>4300</v>
      </c>
      <c r="AH54">
        <f t="shared" si="17"/>
        <v>7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928</v>
      </c>
      <c r="E57" s="90">
        <f t="shared" si="18"/>
        <v>1332</v>
      </c>
      <c r="F57" s="90">
        <f t="shared" si="18"/>
        <v>2260</v>
      </c>
      <c r="G57" s="90">
        <f t="shared" si="18"/>
        <v>8740</v>
      </c>
      <c r="H57" s="90">
        <f t="shared" si="18"/>
        <v>4198</v>
      </c>
      <c r="I57" s="90">
        <f t="shared" si="18"/>
        <v>4542</v>
      </c>
      <c r="J57" s="90">
        <f t="shared" si="18"/>
        <v>8266</v>
      </c>
      <c r="K57" s="49">
        <f>ROUND(L57/J57,0)</f>
        <v>2</v>
      </c>
      <c r="L57" s="90">
        <f t="shared" ref="L57:Q57" si="19">SUM(L10:L56)</f>
        <v>16532</v>
      </c>
      <c r="M57" s="90">
        <f t="shared" si="19"/>
        <v>27532</v>
      </c>
      <c r="N57" s="90">
        <f t="shared" si="19"/>
        <v>508</v>
      </c>
      <c r="O57" s="90">
        <f t="shared" si="19"/>
        <v>775</v>
      </c>
      <c r="P57" s="90">
        <f t="shared" si="19"/>
        <v>1283</v>
      </c>
      <c r="Q57" s="90">
        <f t="shared" si="19"/>
        <v>2063</v>
      </c>
      <c r="R57" s="90"/>
      <c r="S57" s="90">
        <f t="shared" ref="S57:AH57" si="20">SUM(S10:S56)</f>
        <v>1168</v>
      </c>
      <c r="T57" s="90">
        <f t="shared" si="20"/>
        <v>483</v>
      </c>
      <c r="U57" s="49">
        <f t="shared" si="20"/>
        <v>141.89999999999998</v>
      </c>
      <c r="V57" s="90">
        <f t="shared" si="20"/>
        <v>966</v>
      </c>
      <c r="W57" s="90">
        <f t="shared" si="20"/>
        <v>4312</v>
      </c>
      <c r="X57" s="90">
        <f t="shared" si="20"/>
        <v>1436</v>
      </c>
      <c r="Y57" s="90">
        <f t="shared" si="20"/>
        <v>2107</v>
      </c>
      <c r="Z57" s="90">
        <f t="shared" si="20"/>
        <v>3543</v>
      </c>
      <c r="AA57" s="90">
        <f t="shared" si="20"/>
        <v>10803</v>
      </c>
      <c r="AB57" s="90">
        <f t="shared" si="20"/>
        <v>5093</v>
      </c>
      <c r="AC57" s="90">
        <f t="shared" si="20"/>
        <v>5710</v>
      </c>
      <c r="AD57" s="90">
        <f t="shared" si="20"/>
        <v>8749</v>
      </c>
      <c r="AE57" s="90">
        <f t="shared" si="20"/>
        <v>17498</v>
      </c>
      <c r="AF57" s="90">
        <f t="shared" si="20"/>
        <v>31844</v>
      </c>
      <c r="AG57" s="90">
        <f t="shared" si="20"/>
        <v>180151</v>
      </c>
      <c r="AH57">
        <f t="shared" si="20"/>
        <v>8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10304</v>
      </c>
      <c r="H34" s="208">
        <v>10304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10304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10304</v>
      </c>
      <c r="AB34" s="212">
        <f t="shared" si="12"/>
        <v>10304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10304</v>
      </c>
      <c r="AG34" s="223">
        <v>3200</v>
      </c>
      <c r="AH34">
        <f t="shared" si="17"/>
        <v>3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13882</v>
      </c>
      <c r="H40" s="208">
        <v>13882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13882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13882</v>
      </c>
      <c r="AB40" s="212">
        <f t="shared" si="12"/>
        <v>13882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13882</v>
      </c>
      <c r="AG40" s="223">
        <v>4670</v>
      </c>
      <c r="AH40">
        <f t="shared" si="17"/>
        <v>3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24186</v>
      </c>
      <c r="H57" s="90">
        <f t="shared" si="18"/>
        <v>24186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24186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24186</v>
      </c>
      <c r="AB57" s="90">
        <f t="shared" si="20"/>
        <v>24186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24186</v>
      </c>
      <c r="AG57" s="90">
        <f t="shared" si="20"/>
        <v>180151</v>
      </c>
      <c r="AH57">
        <f t="shared" si="20"/>
        <v>6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1950</v>
      </c>
      <c r="H54" s="216">
        <v>1500</v>
      </c>
      <c r="I54" s="216">
        <v>450</v>
      </c>
      <c r="J54" s="216">
        <v>0</v>
      </c>
      <c r="K54" s="210">
        <v>2</v>
      </c>
      <c r="L54" s="212">
        <f t="shared" si="2"/>
        <v>0</v>
      </c>
      <c r="M54" s="213">
        <f t="shared" si="3"/>
        <v>1950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1950</v>
      </c>
      <c r="AB54" s="212">
        <f t="shared" si="12"/>
        <v>1500</v>
      </c>
      <c r="AC54" s="212">
        <f t="shared" si="13"/>
        <v>450</v>
      </c>
      <c r="AD54" s="212">
        <f t="shared" si="14"/>
        <v>0</v>
      </c>
      <c r="AE54" s="212">
        <f t="shared" si="15"/>
        <v>0</v>
      </c>
      <c r="AF54" s="212">
        <f t="shared" si="16"/>
        <v>1950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1950</v>
      </c>
      <c r="H57" s="90">
        <f t="shared" si="18"/>
        <v>1500</v>
      </c>
      <c r="I57" s="90">
        <f t="shared" si="18"/>
        <v>450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1950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1950</v>
      </c>
      <c r="AB57" s="90">
        <f t="shared" si="20"/>
        <v>1500</v>
      </c>
      <c r="AC57" s="90">
        <f t="shared" si="20"/>
        <v>450</v>
      </c>
      <c r="AD57" s="90">
        <f t="shared" si="20"/>
        <v>0</v>
      </c>
      <c r="AE57" s="90">
        <f t="shared" si="20"/>
        <v>0</v>
      </c>
      <c r="AF57" s="90">
        <f t="shared" si="20"/>
        <v>1950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42" t="s">
        <v>24</v>
      </c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84">
        <v>300038</v>
      </c>
      <c r="E3" s="284"/>
      <c r="F3" s="233"/>
      <c r="G3" s="226"/>
      <c r="H3" s="226"/>
      <c r="I3" s="284" t="s">
        <v>78</v>
      </c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43" t="s">
        <v>13</v>
      </c>
      <c r="J4" s="243"/>
      <c r="K4" s="243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81" t="s">
        <v>47</v>
      </c>
      <c r="B5" s="281" t="s">
        <v>44</v>
      </c>
      <c r="C5" s="285" t="s">
        <v>0</v>
      </c>
      <c r="D5" s="257" t="s">
        <v>1</v>
      </c>
      <c r="E5" s="258"/>
      <c r="F5" s="258"/>
      <c r="G5" s="258"/>
      <c r="H5" s="258"/>
      <c r="I5" s="258"/>
      <c r="J5" s="258"/>
      <c r="K5" s="258"/>
      <c r="L5" s="258"/>
      <c r="M5" s="259"/>
      <c r="N5" s="246" t="s">
        <v>2</v>
      </c>
      <c r="O5" s="247"/>
      <c r="P5" s="247"/>
      <c r="Q5" s="247"/>
      <c r="R5" s="247"/>
      <c r="S5" s="247"/>
      <c r="T5" s="247"/>
      <c r="U5" s="247"/>
      <c r="V5" s="247"/>
      <c r="W5" s="247"/>
      <c r="X5" s="267" t="s">
        <v>3</v>
      </c>
      <c r="Y5" s="268"/>
      <c r="Z5" s="268"/>
      <c r="AA5" s="268"/>
      <c r="AB5" s="268"/>
      <c r="AC5" s="268"/>
      <c r="AD5" s="268"/>
      <c r="AE5" s="268"/>
      <c r="AF5" s="269"/>
      <c r="AG5" s="251" t="s">
        <v>21</v>
      </c>
    </row>
    <row r="6" spans="1:34" ht="26.25" customHeight="1">
      <c r="A6" s="282"/>
      <c r="B6" s="282"/>
      <c r="C6" s="286"/>
      <c r="D6" s="270" t="s">
        <v>19</v>
      </c>
      <c r="E6" s="271"/>
      <c r="F6" s="272"/>
      <c r="G6" s="291" t="s">
        <v>20</v>
      </c>
      <c r="H6" s="291"/>
      <c r="I6" s="292"/>
      <c r="J6" s="278" t="s">
        <v>4</v>
      </c>
      <c r="K6" s="279"/>
      <c r="L6" s="280"/>
      <c r="M6" s="254" t="s">
        <v>5</v>
      </c>
      <c r="N6" s="263" t="s">
        <v>19</v>
      </c>
      <c r="O6" s="264"/>
      <c r="P6" s="264"/>
      <c r="Q6" s="290" t="s">
        <v>20</v>
      </c>
      <c r="R6" s="290"/>
      <c r="S6" s="290"/>
      <c r="T6" s="290" t="s">
        <v>4</v>
      </c>
      <c r="U6" s="290"/>
      <c r="V6" s="290"/>
      <c r="W6" s="260" t="s">
        <v>5</v>
      </c>
      <c r="X6" s="265" t="s">
        <v>19</v>
      </c>
      <c r="Y6" s="266"/>
      <c r="Z6" s="266"/>
      <c r="AA6" s="256" t="s">
        <v>20</v>
      </c>
      <c r="AB6" s="256"/>
      <c r="AC6" s="256"/>
      <c r="AD6" s="256" t="s">
        <v>4</v>
      </c>
      <c r="AE6" s="256"/>
      <c r="AF6" s="252" t="s">
        <v>5</v>
      </c>
      <c r="AG6" s="252"/>
    </row>
    <row r="7" spans="1:34" ht="14.25" customHeight="1">
      <c r="A7" s="282"/>
      <c r="B7" s="282"/>
      <c r="C7" s="286"/>
      <c r="D7" s="273"/>
      <c r="E7" s="274"/>
      <c r="F7" s="275"/>
      <c r="G7" s="279"/>
      <c r="H7" s="279"/>
      <c r="I7" s="280"/>
      <c r="J7" s="244" t="s">
        <v>6</v>
      </c>
      <c r="K7" s="276" t="s">
        <v>7</v>
      </c>
      <c r="L7" s="244" t="s">
        <v>8</v>
      </c>
      <c r="M7" s="254"/>
      <c r="N7" s="265"/>
      <c r="O7" s="266"/>
      <c r="P7" s="266"/>
      <c r="Q7" s="256"/>
      <c r="R7" s="256"/>
      <c r="S7" s="256"/>
      <c r="T7" s="252" t="s">
        <v>6</v>
      </c>
      <c r="U7" s="288" t="s">
        <v>7</v>
      </c>
      <c r="V7" s="252" t="s">
        <v>8</v>
      </c>
      <c r="W7" s="261"/>
      <c r="X7" s="265"/>
      <c r="Y7" s="266"/>
      <c r="Z7" s="266"/>
      <c r="AA7" s="256"/>
      <c r="AB7" s="256"/>
      <c r="AC7" s="256"/>
      <c r="AD7" s="252" t="s">
        <v>6</v>
      </c>
      <c r="AE7" s="252" t="s">
        <v>8</v>
      </c>
      <c r="AF7" s="252"/>
      <c r="AG7" s="252"/>
    </row>
    <row r="8" spans="1:34" ht="87" customHeight="1" thickBot="1">
      <c r="A8" s="283"/>
      <c r="B8" s="283"/>
      <c r="C8" s="287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5"/>
      <c r="K8" s="277"/>
      <c r="L8" s="245"/>
      <c r="M8" s="255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53"/>
      <c r="U8" s="289"/>
      <c r="V8" s="253"/>
      <c r="W8" s="26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53"/>
      <c r="AE8" s="253"/>
      <c r="AF8" s="253"/>
      <c r="AG8" s="253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AD7:AD8"/>
    <mergeCell ref="AE7:AE8"/>
    <mergeCell ref="X6:Z7"/>
    <mergeCell ref="AA6:AC7"/>
    <mergeCell ref="AD6:AE6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3" t="s">
        <v>78</v>
      </c>
      <c r="D3" s="293"/>
      <c r="F3" s="158">
        <v>300038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1977</v>
      </c>
      <c r="E7" s="150">
        <f t="shared" si="0"/>
        <v>0</v>
      </c>
      <c r="F7" s="150">
        <f t="shared" si="0"/>
        <v>1977</v>
      </c>
      <c r="G7" s="150">
        <f t="shared" si="0"/>
        <v>3167</v>
      </c>
      <c r="H7" s="150">
        <f t="shared" si="0"/>
        <v>0</v>
      </c>
      <c r="I7" s="150">
        <f t="shared" si="0"/>
        <v>3167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243</v>
      </c>
      <c r="E8" s="126">
        <v>0</v>
      </c>
      <c r="F8" s="147">
        <f t="shared" ref="F8:F21" si="1">D8+E8</f>
        <v>243</v>
      </c>
      <c r="G8" s="146">
        <v>2949</v>
      </c>
      <c r="H8" s="126">
        <v>0</v>
      </c>
      <c r="I8" s="147">
        <f t="shared" ref="I8:I21" si="2">G8+H8</f>
        <v>2949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1707</v>
      </c>
      <c r="E9" s="121">
        <v>0</v>
      </c>
      <c r="F9" s="148">
        <f t="shared" si="1"/>
        <v>1707</v>
      </c>
      <c r="G9" s="146">
        <v>161</v>
      </c>
      <c r="H9" s="121">
        <v>0</v>
      </c>
      <c r="I9" s="148">
        <f t="shared" si="2"/>
        <v>161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3</v>
      </c>
      <c r="E12" s="121">
        <v>0</v>
      </c>
      <c r="F12" s="148">
        <f t="shared" si="1"/>
        <v>3</v>
      </c>
      <c r="G12" s="146">
        <v>15</v>
      </c>
      <c r="H12" s="121">
        <v>0</v>
      </c>
      <c r="I12" s="148">
        <f t="shared" si="2"/>
        <v>15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12</v>
      </c>
      <c r="E14" s="121">
        <v>0</v>
      </c>
      <c r="F14" s="148">
        <f t="shared" si="1"/>
        <v>12</v>
      </c>
      <c r="G14" s="146">
        <v>21</v>
      </c>
      <c r="H14" s="121">
        <v>0</v>
      </c>
      <c r="I14" s="148">
        <f t="shared" si="2"/>
        <v>21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6</v>
      </c>
      <c r="E16" s="121">
        <v>0</v>
      </c>
      <c r="F16" s="148">
        <f t="shared" si="1"/>
        <v>6</v>
      </c>
      <c r="G16" s="146">
        <v>12</v>
      </c>
      <c r="H16" s="121">
        <v>0</v>
      </c>
      <c r="I16" s="148">
        <f t="shared" si="2"/>
        <v>12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6</v>
      </c>
      <c r="E17" s="121">
        <v>0</v>
      </c>
      <c r="F17" s="148">
        <f t="shared" si="1"/>
        <v>6</v>
      </c>
      <c r="G17" s="146">
        <v>9</v>
      </c>
      <c r="H17" s="121">
        <v>0</v>
      </c>
      <c r="I17" s="148">
        <f t="shared" si="2"/>
        <v>9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427</v>
      </c>
      <c r="F22" s="150">
        <f t="shared" si="3"/>
        <v>427</v>
      </c>
      <c r="G22" s="150">
        <f t="shared" si="3"/>
        <v>0</v>
      </c>
      <c r="H22" s="150">
        <f t="shared" si="3"/>
        <v>1378</v>
      </c>
      <c r="I22" s="150">
        <f t="shared" si="3"/>
        <v>1378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163</v>
      </c>
      <c r="F23" s="30">
        <f t="shared" ref="F23:F36" si="4">D23+E23</f>
        <v>163</v>
      </c>
      <c r="G23" s="29">
        <v>0</v>
      </c>
      <c r="H23" s="126">
        <v>1316</v>
      </c>
      <c r="I23" s="30">
        <f t="shared" ref="I23:I36" si="5">G23+H23</f>
        <v>1316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252</v>
      </c>
      <c r="F24" s="31">
        <f t="shared" si="4"/>
        <v>252</v>
      </c>
      <c r="G24" s="29">
        <v>0</v>
      </c>
      <c r="H24" s="121">
        <v>53</v>
      </c>
      <c r="I24" s="31">
        <f t="shared" si="5"/>
        <v>53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3</v>
      </c>
      <c r="F31" s="31">
        <f t="shared" si="4"/>
        <v>3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6</v>
      </c>
      <c r="F32" s="31">
        <f t="shared" si="4"/>
        <v>6</v>
      </c>
      <c r="G32" s="29">
        <v>0</v>
      </c>
      <c r="H32" s="121">
        <v>6</v>
      </c>
      <c r="I32" s="31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3</v>
      </c>
      <c r="F33" s="31">
        <f t="shared" si="4"/>
        <v>3</v>
      </c>
      <c r="G33" s="29">
        <v>0</v>
      </c>
      <c r="H33" s="121">
        <v>3</v>
      </c>
      <c r="I33" s="31">
        <f t="shared" si="5"/>
        <v>3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15</v>
      </c>
      <c r="E37" s="150">
        <f t="shared" si="6"/>
        <v>3</v>
      </c>
      <c r="F37" s="150">
        <f t="shared" si="6"/>
        <v>18</v>
      </c>
      <c r="G37" s="150">
        <f t="shared" si="6"/>
        <v>54</v>
      </c>
      <c r="H37" s="150">
        <f t="shared" si="6"/>
        <v>6</v>
      </c>
      <c r="I37" s="150">
        <f t="shared" si="6"/>
        <v>60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6</v>
      </c>
      <c r="E43" s="121">
        <v>0</v>
      </c>
      <c r="F43" s="31">
        <f t="shared" si="7"/>
        <v>6</v>
      </c>
      <c r="G43" s="127">
        <v>22</v>
      </c>
      <c r="H43" s="121">
        <v>0</v>
      </c>
      <c r="I43" s="31">
        <f t="shared" si="8"/>
        <v>22</v>
      </c>
    </row>
    <row r="44" spans="1:9">
      <c r="A44" s="127">
        <v>21</v>
      </c>
      <c r="B44" s="139" t="s">
        <v>177</v>
      </c>
      <c r="C44" s="140" t="s">
        <v>178</v>
      </c>
      <c r="D44" s="127">
        <v>3</v>
      </c>
      <c r="E44" s="121">
        <v>0</v>
      </c>
      <c r="F44" s="31">
        <f t="shared" si="7"/>
        <v>3</v>
      </c>
      <c r="G44" s="127">
        <v>8</v>
      </c>
      <c r="H44" s="121">
        <v>0</v>
      </c>
      <c r="I44" s="31">
        <f t="shared" si="8"/>
        <v>8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3</v>
      </c>
      <c r="E47" s="121">
        <v>0</v>
      </c>
      <c r="F47" s="31">
        <f t="shared" si="7"/>
        <v>3</v>
      </c>
      <c r="G47" s="127">
        <v>6</v>
      </c>
      <c r="H47" s="121">
        <v>0</v>
      </c>
      <c r="I47" s="31">
        <f t="shared" si="8"/>
        <v>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3</v>
      </c>
      <c r="E49" s="121">
        <v>0</v>
      </c>
      <c r="F49" s="31">
        <f t="shared" si="7"/>
        <v>3</v>
      </c>
      <c r="G49" s="127">
        <v>6</v>
      </c>
      <c r="H49" s="121">
        <v>0</v>
      </c>
      <c r="I49" s="31">
        <f t="shared" si="8"/>
        <v>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3</v>
      </c>
      <c r="F51" s="31">
        <f t="shared" si="7"/>
        <v>3</v>
      </c>
      <c r="G51" s="127">
        <v>0</v>
      </c>
      <c r="H51" s="121">
        <v>6</v>
      </c>
      <c r="I51" s="31">
        <f t="shared" si="8"/>
        <v>6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6</v>
      </c>
      <c r="H54" s="121">
        <v>0</v>
      </c>
      <c r="I54" s="31">
        <f t="shared" si="8"/>
        <v>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32">
        <f t="shared" si="7"/>
        <v>0</v>
      </c>
      <c r="G59" s="127">
        <v>6</v>
      </c>
      <c r="H59" s="123">
        <v>0</v>
      </c>
      <c r="I59" s="32">
        <f t="shared" si="8"/>
        <v>6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1992</v>
      </c>
      <c r="E83" s="34">
        <f t="shared" si="12"/>
        <v>430</v>
      </c>
      <c r="F83" s="35">
        <f t="shared" si="12"/>
        <v>2422</v>
      </c>
      <c r="G83" s="33">
        <f t="shared" si="12"/>
        <v>3221</v>
      </c>
      <c r="H83" s="34">
        <f t="shared" si="12"/>
        <v>1384</v>
      </c>
      <c r="I83" s="35">
        <f t="shared" si="12"/>
        <v>4605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3" t="s">
        <v>78</v>
      </c>
      <c r="D3" s="293"/>
      <c r="E3" s="227"/>
      <c r="F3" s="158">
        <v>300038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1977</v>
      </c>
      <c r="E7" s="150">
        <f t="shared" si="0"/>
        <v>0</v>
      </c>
      <c r="F7" s="150">
        <f t="shared" si="0"/>
        <v>1977</v>
      </c>
      <c r="G7" s="150">
        <f t="shared" si="0"/>
        <v>3167</v>
      </c>
      <c r="H7" s="150">
        <f t="shared" si="0"/>
        <v>0</v>
      </c>
      <c r="I7" s="150">
        <f t="shared" si="0"/>
        <v>3167</v>
      </c>
    </row>
    <row r="8" spans="1:9">
      <c r="A8" s="127">
        <v>1</v>
      </c>
      <c r="B8" s="137" t="s">
        <v>135</v>
      </c>
      <c r="C8" s="138" t="s">
        <v>136</v>
      </c>
      <c r="D8" s="127">
        <v>243</v>
      </c>
      <c r="E8" s="126">
        <v>0</v>
      </c>
      <c r="F8" s="147">
        <f t="shared" ref="F8:F21" si="1">D8+E8</f>
        <v>243</v>
      </c>
      <c r="G8" s="146">
        <v>2949</v>
      </c>
      <c r="H8" s="126">
        <v>0</v>
      </c>
      <c r="I8" s="147">
        <f t="shared" ref="I8:I21" si="2">G8+H8</f>
        <v>2949</v>
      </c>
    </row>
    <row r="9" spans="1:9">
      <c r="A9" s="127">
        <v>2</v>
      </c>
      <c r="B9" s="139" t="s">
        <v>137</v>
      </c>
      <c r="C9" s="140" t="s">
        <v>138</v>
      </c>
      <c r="D9" s="127">
        <v>1707</v>
      </c>
      <c r="E9" s="121">
        <v>0</v>
      </c>
      <c r="F9" s="148">
        <f t="shared" si="1"/>
        <v>1707</v>
      </c>
      <c r="G9" s="146">
        <v>161</v>
      </c>
      <c r="H9" s="121">
        <v>0</v>
      </c>
      <c r="I9" s="148">
        <f t="shared" si="2"/>
        <v>161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3</v>
      </c>
      <c r="E12" s="121">
        <v>0</v>
      </c>
      <c r="F12" s="148">
        <f t="shared" si="1"/>
        <v>3</v>
      </c>
      <c r="G12" s="146">
        <v>15</v>
      </c>
      <c r="H12" s="121">
        <v>0</v>
      </c>
      <c r="I12" s="148">
        <f t="shared" si="2"/>
        <v>15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12</v>
      </c>
      <c r="E14" s="121">
        <v>0</v>
      </c>
      <c r="F14" s="148">
        <f t="shared" si="1"/>
        <v>12</v>
      </c>
      <c r="G14" s="146">
        <v>21</v>
      </c>
      <c r="H14" s="121">
        <v>0</v>
      </c>
      <c r="I14" s="148">
        <f t="shared" si="2"/>
        <v>21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6</v>
      </c>
      <c r="E16" s="121">
        <v>0</v>
      </c>
      <c r="F16" s="148">
        <f t="shared" si="1"/>
        <v>6</v>
      </c>
      <c r="G16" s="146">
        <v>12</v>
      </c>
      <c r="H16" s="121">
        <v>0</v>
      </c>
      <c r="I16" s="148">
        <f t="shared" si="2"/>
        <v>12</v>
      </c>
    </row>
    <row r="17" spans="1:9">
      <c r="A17" s="127">
        <v>10</v>
      </c>
      <c r="B17" s="139" t="s">
        <v>153</v>
      </c>
      <c r="C17" s="140" t="s">
        <v>154</v>
      </c>
      <c r="D17" s="127">
        <v>6</v>
      </c>
      <c r="E17" s="121">
        <v>0</v>
      </c>
      <c r="F17" s="148">
        <f t="shared" si="1"/>
        <v>6</v>
      </c>
      <c r="G17" s="146">
        <v>9</v>
      </c>
      <c r="H17" s="121">
        <v>0</v>
      </c>
      <c r="I17" s="148">
        <f t="shared" si="2"/>
        <v>9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427</v>
      </c>
      <c r="F22" s="150">
        <f t="shared" si="3"/>
        <v>427</v>
      </c>
      <c r="G22" s="150">
        <f t="shared" si="3"/>
        <v>0</v>
      </c>
      <c r="H22" s="150">
        <f t="shared" si="3"/>
        <v>1378</v>
      </c>
      <c r="I22" s="150">
        <f t="shared" si="3"/>
        <v>1378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163</v>
      </c>
      <c r="F23" s="147">
        <f t="shared" ref="F23:F36" si="4">D23+E23</f>
        <v>163</v>
      </c>
      <c r="G23" s="146">
        <v>0</v>
      </c>
      <c r="H23" s="126">
        <v>1316</v>
      </c>
      <c r="I23" s="147">
        <f t="shared" ref="I23:I36" si="5">G23+H23</f>
        <v>1316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252</v>
      </c>
      <c r="F24" s="148">
        <f t="shared" si="4"/>
        <v>252</v>
      </c>
      <c r="G24" s="146">
        <v>0</v>
      </c>
      <c r="H24" s="121">
        <v>53</v>
      </c>
      <c r="I24" s="148">
        <f t="shared" si="5"/>
        <v>53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3</v>
      </c>
      <c r="F31" s="148">
        <f t="shared" si="4"/>
        <v>3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6</v>
      </c>
      <c r="F32" s="148">
        <f t="shared" si="4"/>
        <v>6</v>
      </c>
      <c r="G32" s="146">
        <v>0</v>
      </c>
      <c r="H32" s="121">
        <v>6</v>
      </c>
      <c r="I32" s="148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3</v>
      </c>
      <c r="F33" s="148">
        <f t="shared" si="4"/>
        <v>3</v>
      </c>
      <c r="G33" s="146">
        <v>0</v>
      </c>
      <c r="H33" s="121">
        <v>3</v>
      </c>
      <c r="I33" s="148">
        <f t="shared" si="5"/>
        <v>3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15</v>
      </c>
      <c r="E37" s="150">
        <f t="shared" si="6"/>
        <v>3</v>
      </c>
      <c r="F37" s="150">
        <f t="shared" si="6"/>
        <v>18</v>
      </c>
      <c r="G37" s="150">
        <f t="shared" si="6"/>
        <v>54</v>
      </c>
      <c r="H37" s="150">
        <f t="shared" si="6"/>
        <v>6</v>
      </c>
      <c r="I37" s="150">
        <f t="shared" si="6"/>
        <v>60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6</v>
      </c>
      <c r="E43" s="121">
        <v>0</v>
      </c>
      <c r="F43" s="148">
        <f t="shared" si="7"/>
        <v>6</v>
      </c>
      <c r="G43" s="127">
        <v>22</v>
      </c>
      <c r="H43" s="121">
        <v>0</v>
      </c>
      <c r="I43" s="148">
        <f t="shared" si="8"/>
        <v>22</v>
      </c>
    </row>
    <row r="44" spans="1:9">
      <c r="A44" s="127">
        <v>21</v>
      </c>
      <c r="B44" s="139" t="s">
        <v>177</v>
      </c>
      <c r="C44" s="140" t="s">
        <v>178</v>
      </c>
      <c r="D44" s="127">
        <v>3</v>
      </c>
      <c r="E44" s="121">
        <v>0</v>
      </c>
      <c r="F44" s="148">
        <f t="shared" si="7"/>
        <v>3</v>
      </c>
      <c r="G44" s="127">
        <v>8</v>
      </c>
      <c r="H44" s="121">
        <v>0</v>
      </c>
      <c r="I44" s="148">
        <f t="shared" si="8"/>
        <v>8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3</v>
      </c>
      <c r="E47" s="121">
        <v>0</v>
      </c>
      <c r="F47" s="148">
        <f t="shared" si="7"/>
        <v>3</v>
      </c>
      <c r="G47" s="127">
        <v>6</v>
      </c>
      <c r="H47" s="121">
        <v>0</v>
      </c>
      <c r="I47" s="148">
        <f t="shared" si="8"/>
        <v>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3</v>
      </c>
      <c r="E49" s="121">
        <v>0</v>
      </c>
      <c r="F49" s="148">
        <f t="shared" si="7"/>
        <v>3</v>
      </c>
      <c r="G49" s="127">
        <v>6</v>
      </c>
      <c r="H49" s="121">
        <v>0</v>
      </c>
      <c r="I49" s="148">
        <f t="shared" si="8"/>
        <v>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3</v>
      </c>
      <c r="F51" s="148">
        <f t="shared" si="7"/>
        <v>3</v>
      </c>
      <c r="G51" s="127">
        <v>0</v>
      </c>
      <c r="H51" s="121">
        <v>6</v>
      </c>
      <c r="I51" s="148">
        <f t="shared" si="8"/>
        <v>6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6</v>
      </c>
      <c r="H54" s="121">
        <v>0</v>
      </c>
      <c r="I54" s="148">
        <f t="shared" si="8"/>
        <v>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6</v>
      </c>
      <c r="H59" s="123">
        <v>0</v>
      </c>
      <c r="I59" s="149">
        <f t="shared" si="8"/>
        <v>6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1992</v>
      </c>
      <c r="E83" s="151">
        <f t="shared" si="12"/>
        <v>430</v>
      </c>
      <c r="F83" s="152">
        <f t="shared" si="12"/>
        <v>2422</v>
      </c>
      <c r="G83" s="150">
        <f t="shared" si="12"/>
        <v>3221</v>
      </c>
      <c r="H83" s="151">
        <f t="shared" si="12"/>
        <v>1384</v>
      </c>
      <c r="I83" s="152">
        <f t="shared" si="12"/>
        <v>4605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3" t="s">
        <v>78</v>
      </c>
      <c r="D3" s="293"/>
      <c r="E3" s="227"/>
      <c r="F3" s="158">
        <v>300038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3" t="s">
        <v>78</v>
      </c>
      <c r="D3" s="293"/>
      <c r="E3" s="227"/>
      <c r="F3" s="158">
        <v>300038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4" t="s">
        <v>56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3" t="s">
        <v>78</v>
      </c>
      <c r="D3" s="293"/>
      <c r="E3" s="293"/>
      <c r="F3" s="293"/>
      <c r="G3" s="293"/>
      <c r="H3" s="293"/>
      <c r="J3" s="158">
        <v>300038</v>
      </c>
    </row>
    <row r="4" spans="1:10" ht="18.75">
      <c r="A4" s="155" t="s">
        <v>48</v>
      </c>
      <c r="B4" s="130"/>
      <c r="C4" s="295" t="s">
        <v>13</v>
      </c>
      <c r="D4" s="295"/>
      <c r="E4" s="295"/>
      <c r="F4" s="295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7" t="s">
        <v>44</v>
      </c>
      <c r="B7" s="298" t="s">
        <v>0</v>
      </c>
      <c r="C7" s="301" t="s">
        <v>1</v>
      </c>
      <c r="D7" s="301"/>
      <c r="E7" s="301"/>
      <c r="F7" s="301" t="s">
        <v>2</v>
      </c>
      <c r="G7" s="301"/>
      <c r="H7" s="301"/>
      <c r="I7" s="302" t="s">
        <v>3</v>
      </c>
      <c r="J7" s="302"/>
    </row>
    <row r="8" spans="1:10" ht="27" customHeight="1">
      <c r="A8" s="297"/>
      <c r="B8" s="299"/>
      <c r="C8" s="296" t="s">
        <v>4</v>
      </c>
      <c r="D8" s="296"/>
      <c r="E8" s="296"/>
      <c r="F8" s="296" t="s">
        <v>4</v>
      </c>
      <c r="G8" s="296"/>
      <c r="H8" s="296"/>
      <c r="I8" s="296" t="s">
        <v>4</v>
      </c>
      <c r="J8" s="296"/>
    </row>
    <row r="9" spans="1:10" ht="15" customHeight="1">
      <c r="A9" s="297"/>
      <c r="B9" s="299"/>
      <c r="C9" s="303" t="s">
        <v>6</v>
      </c>
      <c r="D9" s="304" t="s">
        <v>7</v>
      </c>
      <c r="E9" s="303" t="s">
        <v>8</v>
      </c>
      <c r="F9" s="303" t="s">
        <v>6</v>
      </c>
      <c r="G9" s="304" t="s">
        <v>7</v>
      </c>
      <c r="H9" s="303" t="s">
        <v>8</v>
      </c>
      <c r="I9" s="303" t="s">
        <v>6</v>
      </c>
      <c r="J9" s="303" t="s">
        <v>8</v>
      </c>
    </row>
    <row r="10" spans="1:10" ht="86.25" customHeight="1">
      <c r="A10" s="297"/>
      <c r="B10" s="300"/>
      <c r="C10" s="303"/>
      <c r="D10" s="304"/>
      <c r="E10" s="303"/>
      <c r="F10" s="303"/>
      <c r="G10" s="304"/>
      <c r="H10" s="303"/>
      <c r="I10" s="303"/>
      <c r="J10" s="303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I230" sqref="I230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96" customHeight="1">
      <c r="D1" s="168"/>
      <c r="E1" s="309" t="s">
        <v>868</v>
      </c>
      <c r="F1" s="309"/>
    </row>
    <row r="2" spans="1:10" ht="53.25" customHeight="1">
      <c r="A2" s="128"/>
      <c r="B2" s="305" t="s">
        <v>77</v>
      </c>
      <c r="C2" s="305"/>
      <c r="D2" s="305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6" customHeight="1">
      <c r="A4" s="157" t="s">
        <v>79</v>
      </c>
      <c r="B4" s="310" t="s">
        <v>869</v>
      </c>
      <c r="C4" s="306" t="s">
        <v>78</v>
      </c>
      <c r="D4" s="306"/>
      <c r="E4" s="158">
        <v>300038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100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 hidden="1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0</v>
      </c>
    </row>
    <row r="212" spans="1:5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100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 hidden="1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0</v>
      </c>
    </row>
    <row r="221" spans="1:5" hidden="1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0</v>
      </c>
    </row>
    <row r="222" spans="1:5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155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0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 hidden="1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0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100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 hidden="1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0</v>
      </c>
    </row>
    <row r="236" spans="1:5" hidden="1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0</v>
      </c>
    </row>
    <row r="237" spans="1:5" hidden="1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704</v>
      </c>
    </row>
    <row r="259" spans="1:5" hidden="1">
      <c r="A259" s="239">
        <v>252</v>
      </c>
      <c r="B259" s="239" t="s">
        <v>660</v>
      </c>
      <c r="C259" s="239" t="s">
        <v>773</v>
      </c>
      <c r="D259" s="240" t="s">
        <v>774</v>
      </c>
      <c r="E259" s="239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 hidden="1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0</v>
      </c>
    </row>
    <row r="262" spans="1:5" hidden="1">
      <c r="A262" s="206">
        <v>255</v>
      </c>
      <c r="B262" s="206" t="s">
        <v>660</v>
      </c>
      <c r="C262" s="206" t="s">
        <v>779</v>
      </c>
      <c r="D262" s="238" t="s">
        <v>780</v>
      </c>
      <c r="E262" s="206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 hidden="1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800</v>
      </c>
    </row>
    <row r="274" spans="1:5" hidden="1">
      <c r="A274" s="206">
        <v>267</v>
      </c>
      <c r="B274" s="206" t="s">
        <v>793</v>
      </c>
      <c r="C274" s="206" t="s">
        <v>804</v>
      </c>
      <c r="D274" s="238" t="s">
        <v>805</v>
      </c>
      <c r="E274" s="206">
        <v>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72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0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/>
      <c r="B300" s="206" t="s">
        <v>254</v>
      </c>
      <c r="C300" s="206"/>
      <c r="D300" s="238"/>
      <c r="E300" s="206">
        <f>SUM(E8:E299)</f>
        <v>2031</v>
      </c>
    </row>
    <row r="301" spans="1:5">
      <c r="A301" s="206"/>
      <c r="B301" s="206"/>
      <c r="C301" s="206"/>
      <c r="D301" s="238"/>
      <c r="E301" s="241">
        <v>1159</v>
      </c>
    </row>
    <row r="303" spans="1:5">
      <c r="D303" s="168" t="s">
        <v>859</v>
      </c>
    </row>
    <row r="304" spans="1:5">
      <c r="D304" s="238" t="s">
        <v>814</v>
      </c>
      <c r="E304" s="206">
        <v>0</v>
      </c>
    </row>
    <row r="305" spans="4:5">
      <c r="D305" s="238" t="s">
        <v>850</v>
      </c>
      <c r="E305" s="206">
        <v>0</v>
      </c>
    </row>
    <row r="306" spans="4:5">
      <c r="D306" s="238" t="s">
        <v>268</v>
      </c>
      <c r="E306" s="206">
        <v>0</v>
      </c>
    </row>
    <row r="307" spans="4:5">
      <c r="D307" s="238" t="s">
        <v>485</v>
      </c>
      <c r="E307" s="206">
        <v>0</v>
      </c>
    </row>
    <row r="308" spans="4:5">
      <c r="D308" s="238" t="s">
        <v>847</v>
      </c>
      <c r="E308" s="206">
        <v>0</v>
      </c>
    </row>
    <row r="309" spans="4:5">
      <c r="D309" s="238" t="s">
        <v>660</v>
      </c>
      <c r="E309" s="206">
        <v>1159</v>
      </c>
    </row>
    <row r="310" spans="4:5">
      <c r="D310" s="238" t="s">
        <v>793</v>
      </c>
      <c r="E310" s="206">
        <v>872</v>
      </c>
    </row>
    <row r="311" spans="4:5">
      <c r="D311" s="238" t="s">
        <v>254</v>
      </c>
      <c r="E311" s="206">
        <f>SUM(E304:E310)</f>
        <v>2031</v>
      </c>
    </row>
  </sheetData>
  <autoFilter ref="A7:J300">
    <filterColumn colId="1">
      <filters>
        <filter val="УЗИ"/>
      </filters>
    </filterColumn>
    <filterColumn colId="4">
      <filters>
        <filter val="100"/>
        <filter val="155"/>
        <filter val="704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4" t="s">
        <v>74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300038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7" t="s">
        <v>47</v>
      </c>
      <c r="B7" s="307" t="s">
        <v>65</v>
      </c>
      <c r="C7" s="307" t="s">
        <v>64</v>
      </c>
      <c r="D7" s="307" t="s">
        <v>63</v>
      </c>
    </row>
    <row r="8" spans="1:10" ht="9.75" customHeight="1">
      <c r="A8" s="307"/>
      <c r="B8" s="307"/>
      <c r="C8" s="307"/>
      <c r="D8" s="308"/>
    </row>
    <row r="9" spans="1:10" ht="10.5" customHeight="1">
      <c r="A9" s="307"/>
      <c r="B9" s="307"/>
      <c r="C9" s="307"/>
      <c r="D9" s="308"/>
    </row>
    <row r="10" spans="1:10" ht="14.25" customHeight="1">
      <c r="A10" s="307"/>
      <c r="B10" s="307"/>
      <c r="C10" s="307"/>
      <c r="D10" s="308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860</v>
      </c>
      <c r="D12" s="206">
        <v>700</v>
      </c>
    </row>
    <row r="13" spans="1:10">
      <c r="A13" s="206">
        <v>2</v>
      </c>
      <c r="B13" s="206">
        <v>57</v>
      </c>
      <c r="C13" s="206" t="s">
        <v>861</v>
      </c>
      <c r="D13" s="206">
        <v>1150</v>
      </c>
    </row>
    <row r="14" spans="1:10">
      <c r="A14" s="206">
        <v>3</v>
      </c>
      <c r="B14" s="206">
        <v>60</v>
      </c>
      <c r="C14" s="206" t="s">
        <v>862</v>
      </c>
      <c r="D14" s="206">
        <v>750</v>
      </c>
    </row>
    <row r="15" spans="1:10">
      <c r="A15" s="206">
        <v>4</v>
      </c>
      <c r="B15" s="206">
        <v>97</v>
      </c>
      <c r="C15" s="206" t="s">
        <v>863</v>
      </c>
      <c r="D15" s="206">
        <v>6378</v>
      </c>
    </row>
    <row r="16" spans="1:10">
      <c r="A16" s="206">
        <v>5</v>
      </c>
      <c r="B16" s="206">
        <v>122</v>
      </c>
      <c r="C16" s="206" t="s">
        <v>864</v>
      </c>
      <c r="D16" s="206">
        <v>1000</v>
      </c>
    </row>
    <row r="17" spans="1:4">
      <c r="A17" s="206"/>
      <c r="B17" s="206" t="s">
        <v>254</v>
      </c>
      <c r="C17" s="206"/>
      <c r="D17" s="206">
        <f>SUM(D12:D16)</f>
        <v>9978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4" t="s">
        <v>74</v>
      </c>
      <c r="B1" s="294"/>
      <c r="C1" s="294"/>
      <c r="D1" s="294"/>
      <c r="E1" s="294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300038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7" t="s">
        <v>47</v>
      </c>
      <c r="B7" s="307" t="s">
        <v>65</v>
      </c>
      <c r="C7" s="307" t="s">
        <v>66</v>
      </c>
      <c r="D7" s="307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7"/>
      <c r="B8" s="307"/>
      <c r="C8" s="307"/>
      <c r="D8" s="308"/>
      <c r="E8" s="233"/>
      <c r="F8" s="233"/>
      <c r="G8" s="233"/>
      <c r="H8" s="233"/>
      <c r="I8" s="233"/>
      <c r="J8" s="233"/>
      <c r="K8" s="233"/>
    </row>
    <row r="9" spans="1:11" ht="15" customHeight="1">
      <c r="A9" s="307"/>
      <c r="B9" s="307"/>
      <c r="C9" s="307"/>
      <c r="D9" s="308"/>
    </row>
    <row r="10" spans="1:11" ht="5.25" customHeight="1">
      <c r="A10" s="307"/>
      <c r="B10" s="307"/>
      <c r="C10" s="307"/>
      <c r="D10" s="308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865</v>
      </c>
      <c r="D12" s="206">
        <v>30</v>
      </c>
    </row>
    <row r="13" spans="1:11">
      <c r="A13" s="206">
        <v>2</v>
      </c>
      <c r="B13" s="206">
        <v>2905</v>
      </c>
      <c r="C13" s="206" t="s">
        <v>866</v>
      </c>
      <c r="D13" s="206">
        <v>590</v>
      </c>
    </row>
    <row r="14" spans="1:11">
      <c r="A14" s="206">
        <v>3</v>
      </c>
      <c r="B14" s="206">
        <v>2906</v>
      </c>
      <c r="C14" s="206" t="s">
        <v>867</v>
      </c>
      <c r="D14" s="206">
        <v>10</v>
      </c>
    </row>
    <row r="15" spans="1:11">
      <c r="A15" s="206"/>
      <c r="B15" s="206" t="s">
        <v>254</v>
      </c>
      <c r="C15" s="206"/>
      <c r="D15" s="206">
        <f>SUM(D12:D14)</f>
        <v>630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2023-04-03T10:52:44Z</cp:lastPrinted>
  <dcterms:created xsi:type="dcterms:W3CDTF">2016-01-04T13:41:28Z</dcterms:created>
  <dcterms:modified xsi:type="dcterms:W3CDTF">2023-04-03T10:52:52Z</dcterms:modified>
</cp:coreProperties>
</file>